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620" yWindow="-108" windowWidth="16572" windowHeight="12540" tabRatio="753" activeTab="4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свод" sheetId="6" r:id="rId6"/>
  </sheets>
  <externalReferences>
    <externalReference r:id="rId7"/>
  </externalReferences>
  <definedNames>
    <definedName name="_xlnm._FilterDatabase" localSheetId="0" hidden="1">'Приложение 1'!$A$7:$U$632</definedName>
    <definedName name="_xlnm._FilterDatabase" localSheetId="1" hidden="1">'Приложение 2'!$A$7:$W$877</definedName>
    <definedName name="_xlnm.Print_Area" localSheetId="0">'Приложение 1'!$A$1:$L$632</definedName>
    <definedName name="_xlnm.Print_Area" localSheetId="1">'Приложение 2'!$A$1:$N$877</definedName>
    <definedName name="_xlnm.Print_Area" localSheetId="3">'Приложение 4'!$A$1:$K$58</definedName>
    <definedName name="_xlnm.Print_Area" localSheetId="5">свод!$A$1:$E$54</definedName>
  </definedNames>
  <calcPr calcId="144525"/>
</workbook>
</file>

<file path=xl/calcChain.xml><?xml version="1.0" encoding="utf-8"?>
<calcChain xmlns="http://schemas.openxmlformats.org/spreadsheetml/2006/main">
  <c r="N64" i="2" l="1"/>
  <c r="M64" i="2"/>
  <c r="L61" i="2"/>
  <c r="L62" i="2"/>
  <c r="L63" i="2"/>
  <c r="L64" i="2"/>
  <c r="D19" i="5"/>
  <c r="G606" i="1" l="1"/>
  <c r="C58" i="4" l="1"/>
  <c r="C57" i="4"/>
  <c r="F56" i="4"/>
  <c r="E56" i="4"/>
  <c r="C56" i="4" s="1"/>
  <c r="E55" i="4"/>
  <c r="K54" i="4"/>
  <c r="I54" i="4"/>
  <c r="H54" i="4"/>
  <c r="F54" i="4"/>
  <c r="E54" i="4"/>
  <c r="I53" i="4"/>
  <c r="F53" i="4"/>
  <c r="C53" i="4"/>
  <c r="I52" i="4"/>
  <c r="F52" i="4"/>
  <c r="E52" i="4"/>
  <c r="C52" i="4" s="1"/>
  <c r="C13" i="4" s="1"/>
  <c r="I49" i="4"/>
  <c r="F48" i="4"/>
  <c r="F47" i="4"/>
  <c r="F46" i="4"/>
  <c r="C44" i="4"/>
  <c r="K42" i="4"/>
  <c r="I42" i="4"/>
  <c r="H42" i="4"/>
  <c r="F42" i="4"/>
  <c r="E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C28" i="4"/>
  <c r="F27" i="4"/>
  <c r="C27" i="4"/>
  <c r="F26" i="4"/>
  <c r="C26" i="4"/>
  <c r="F25" i="4"/>
  <c r="C25" i="4"/>
  <c r="F24" i="4"/>
  <c r="C24" i="4"/>
  <c r="F23" i="4"/>
  <c r="C23" i="4"/>
  <c r="I22" i="4"/>
  <c r="F22" i="4"/>
  <c r="C22" i="4"/>
  <c r="I20" i="4"/>
  <c r="H20" i="4"/>
  <c r="F20" i="4"/>
  <c r="C20" i="4"/>
  <c r="K19" i="4"/>
  <c r="J19" i="4"/>
  <c r="I19" i="4"/>
  <c r="H19" i="4"/>
  <c r="G19" i="4"/>
  <c r="F19" i="4"/>
  <c r="E19" i="4"/>
  <c r="D19" i="4"/>
  <c r="C19" i="4"/>
  <c r="C17" i="4"/>
  <c r="K16" i="4"/>
  <c r="J16" i="4"/>
  <c r="I16" i="4"/>
  <c r="H16" i="4"/>
  <c r="G16" i="4"/>
  <c r="F16" i="4"/>
  <c r="E16" i="4"/>
  <c r="D16" i="4"/>
  <c r="C16" i="4"/>
  <c r="I15" i="4"/>
  <c r="I14" i="4"/>
  <c r="K13" i="4"/>
  <c r="J13" i="4"/>
  <c r="I13" i="4"/>
  <c r="H13" i="4"/>
  <c r="G13" i="4"/>
  <c r="F13" i="4"/>
  <c r="E13" i="4"/>
  <c r="D13" i="4"/>
  <c r="K12" i="4"/>
  <c r="J12" i="4"/>
  <c r="I12" i="4"/>
  <c r="H12" i="4"/>
  <c r="G12" i="4"/>
  <c r="F12" i="4"/>
  <c r="E12" i="4"/>
  <c r="D12" i="4"/>
  <c r="C55" i="4" l="1"/>
  <c r="C54" i="4"/>
  <c r="C12" i="4" s="1"/>
  <c r="I102" i="2" l="1"/>
  <c r="G608" i="1"/>
  <c r="J115" i="1" l="1"/>
  <c r="J243" i="2" l="1"/>
  <c r="I790" i="2"/>
  <c r="I789" i="2" s="1"/>
  <c r="I743" i="2" s="1"/>
  <c r="I702" i="2" s="1"/>
  <c r="H702" i="2"/>
  <c r="H746" i="2"/>
  <c r="I746" i="2"/>
  <c r="H367" i="1" l="1"/>
  <c r="H607" i="1"/>
  <c r="J805" i="2" l="1"/>
  <c r="I804" i="2"/>
  <c r="I805" i="2"/>
  <c r="J800" i="2"/>
  <c r="I800" i="2"/>
  <c r="I799" i="2" s="1"/>
  <c r="G272" i="1"/>
  <c r="G271" i="1" s="1"/>
  <c r="G270" i="1" s="1"/>
  <c r="I101" i="2"/>
  <c r="G607" i="1"/>
  <c r="H276" i="1"/>
  <c r="H271" i="1"/>
  <c r="G276" i="1"/>
  <c r="G275" i="1" s="1"/>
  <c r="I243" i="2"/>
  <c r="I242" i="2" s="1"/>
  <c r="I241" i="2" s="1"/>
  <c r="I240" i="2" s="1"/>
  <c r="G367" i="1"/>
  <c r="G366" i="1" s="1"/>
  <c r="G365" i="1" s="1"/>
  <c r="G364" i="1" s="1"/>
  <c r="I798" i="2" l="1"/>
  <c r="I797" i="2" s="1"/>
  <c r="D36" i="6"/>
  <c r="D26" i="6"/>
  <c r="D22" i="6"/>
  <c r="D21" i="6"/>
  <c r="D35" i="6" s="1"/>
  <c r="D54" i="6" s="1"/>
  <c r="L12" i="1" l="1"/>
  <c r="K12" i="1"/>
  <c r="J12" i="1"/>
  <c r="J11" i="1" s="1"/>
  <c r="J10" i="1" s="1"/>
  <c r="J9" i="1" s="1"/>
  <c r="I332" i="2"/>
  <c r="G462" i="1"/>
  <c r="I414" i="2" l="1"/>
  <c r="I413" i="2" s="1"/>
  <c r="I412" i="2" s="1"/>
  <c r="I411" i="2" s="1"/>
  <c r="I410" i="2" s="1"/>
  <c r="J332" i="2"/>
  <c r="J292" i="2"/>
  <c r="I289" i="2"/>
  <c r="I288" i="2" s="1"/>
  <c r="I287" i="2" s="1"/>
  <c r="I286" i="2" s="1"/>
  <c r="I285" i="2" s="1"/>
  <c r="I268" i="2" s="1"/>
  <c r="I267" i="2" s="1"/>
  <c r="G390" i="1"/>
  <c r="G385" i="1" s="1"/>
  <c r="I384" i="2"/>
  <c r="I381" i="2" s="1"/>
  <c r="J385" i="2"/>
  <c r="J384" i="2" s="1"/>
  <c r="G447" i="1"/>
  <c r="G441" i="1" s="1"/>
  <c r="H448" i="1"/>
  <c r="H447" i="1" s="1"/>
  <c r="I534" i="2"/>
  <c r="I533" i="2" s="1"/>
  <c r="J535" i="2"/>
  <c r="J534" i="2" s="1"/>
  <c r="I507" i="2"/>
  <c r="I506" i="2" s="1"/>
  <c r="I505" i="2" s="1"/>
  <c r="I504" i="2" s="1"/>
  <c r="I503" i="2" s="1"/>
  <c r="I502" i="2" s="1"/>
  <c r="H87" i="1"/>
  <c r="G384" i="1" l="1"/>
  <c r="G383" i="1" s="1"/>
  <c r="I479" i="2" l="1"/>
  <c r="G220" i="1"/>
  <c r="M283" i="2" l="1"/>
  <c r="L283" i="2"/>
  <c r="L281" i="2"/>
  <c r="M282" i="2"/>
  <c r="M281" i="2" s="1"/>
  <c r="M274" i="2" s="1"/>
  <c r="M273" i="2" s="1"/>
  <c r="L60" i="2"/>
  <c r="L59" i="2" s="1"/>
  <c r="L9" i="2" s="1"/>
  <c r="L333" i="2"/>
  <c r="J94" i="1"/>
  <c r="J457" i="1"/>
  <c r="J456" i="1" s="1"/>
  <c r="K458" i="1"/>
  <c r="K457" i="1" s="1"/>
  <c r="K456" i="1" s="1"/>
  <c r="J475" i="1"/>
  <c r="J473" i="1"/>
  <c r="M328" i="2"/>
  <c r="M327" i="2" s="1"/>
  <c r="M326" i="2" s="1"/>
  <c r="L327" i="2"/>
  <c r="L326" i="2" s="1"/>
  <c r="M418" i="2"/>
  <c r="M420" i="2"/>
  <c r="L416" i="2"/>
  <c r="L415" i="2" s="1"/>
  <c r="L414" i="2" s="1"/>
  <c r="L413" i="2" s="1"/>
  <c r="L412" i="2" s="1"/>
  <c r="L411" i="2" s="1"/>
  <c r="L410" i="2" s="1"/>
  <c r="K118" i="1"/>
  <c r="K115" i="1" s="1"/>
  <c r="K116" i="1"/>
  <c r="J114" i="1"/>
  <c r="J113" i="1" s="1"/>
  <c r="M876" i="2"/>
  <c r="M875" i="2"/>
  <c r="M873" i="2"/>
  <c r="M871" i="2"/>
  <c r="M870" i="2"/>
  <c r="M868" i="2"/>
  <c r="M863" i="2"/>
  <c r="M862" i="2" s="1"/>
  <c r="M861" i="2" s="1"/>
  <c r="M860" i="2" s="1"/>
  <c r="M859" i="2"/>
  <c r="M858" i="2"/>
  <c r="M848" i="2"/>
  <c r="M847" i="2" s="1"/>
  <c r="M844" i="2"/>
  <c r="M843" i="2"/>
  <c r="M834" i="2"/>
  <c r="M833" i="2"/>
  <c r="M832" i="2" s="1"/>
  <c r="M831" i="2" s="1"/>
  <c r="M830" i="2" s="1"/>
  <c r="M829" i="2" s="1"/>
  <c r="M828" i="2" s="1"/>
  <c r="M827" i="2" s="1"/>
  <c r="M825" i="2"/>
  <c r="M824" i="2" s="1"/>
  <c r="M823" i="2" s="1"/>
  <c r="M822" i="2" s="1"/>
  <c r="M821" i="2" s="1"/>
  <c r="M820" i="2" s="1"/>
  <c r="M813" i="2"/>
  <c r="M812" i="2" s="1"/>
  <c r="M811" i="2" s="1"/>
  <c r="M810" i="2" s="1"/>
  <c r="M809" i="2" s="1"/>
  <c r="M808" i="2" s="1"/>
  <c r="M807" i="2" s="1"/>
  <c r="M804" i="2"/>
  <c r="M799" i="2"/>
  <c r="M796" i="2"/>
  <c r="M795" i="2"/>
  <c r="M770" i="2"/>
  <c r="M764" i="2"/>
  <c r="M759" i="2" s="1"/>
  <c r="M758" i="2"/>
  <c r="M757" i="2"/>
  <c r="M756" i="2" s="1"/>
  <c r="M753" i="2"/>
  <c r="M752" i="2"/>
  <c r="M751" i="2" s="1"/>
  <c r="M750" i="2"/>
  <c r="M749" i="2"/>
  <c r="M748" i="2" s="1"/>
  <c r="M736" i="2"/>
  <c r="M735" i="2" s="1"/>
  <c r="M734" i="2" s="1"/>
  <c r="M731" i="2"/>
  <c r="M730" i="2" s="1"/>
  <c r="M729" i="2" s="1"/>
  <c r="M726" i="2"/>
  <c r="M725" i="2"/>
  <c r="M724" i="2" s="1"/>
  <c r="M723" i="2" s="1"/>
  <c r="M722" i="2" s="1"/>
  <c r="M721" i="2" s="1"/>
  <c r="M720" i="2" s="1"/>
  <c r="M716" i="2"/>
  <c r="M715" i="2" s="1"/>
  <c r="M712" i="2"/>
  <c r="M711" i="2" s="1"/>
  <c r="M708" i="2"/>
  <c r="M707" i="2" s="1"/>
  <c r="M695" i="2"/>
  <c r="M692" i="2"/>
  <c r="M691" i="2" s="1"/>
  <c r="M690" i="2" s="1"/>
  <c r="M685" i="2"/>
  <c r="M684" i="2"/>
  <c r="M683" i="2" s="1"/>
  <c r="M676" i="2"/>
  <c r="M675" i="2" s="1"/>
  <c r="M674" i="2" s="1"/>
  <c r="M673" i="2" s="1"/>
  <c r="M672" i="2" s="1"/>
  <c r="M668" i="2"/>
  <c r="M665" i="2"/>
  <c r="M662" i="2"/>
  <c r="M653" i="2"/>
  <c r="M652" i="2" s="1"/>
  <c r="M649" i="2"/>
  <c r="M648" i="2" s="1"/>
  <c r="M641" i="2"/>
  <c r="M640" i="2" s="1"/>
  <c r="M635" i="2"/>
  <c r="M634" i="2" s="1"/>
  <c r="M623" i="2"/>
  <c r="M622" i="2" s="1"/>
  <c r="M620" i="2"/>
  <c r="M619" i="2"/>
  <c r="M618" i="2" s="1"/>
  <c r="M617" i="2" s="1"/>
  <c r="M616" i="2" s="1"/>
  <c r="M615" i="2" s="1"/>
  <c r="M608" i="2"/>
  <c r="M607" i="2" s="1"/>
  <c r="M604" i="2" s="1"/>
  <c r="M603" i="2" s="1"/>
  <c r="M602" i="2" s="1"/>
  <c r="M601" i="2" s="1"/>
  <c r="M600" i="2" s="1"/>
  <c r="M599" i="2"/>
  <c r="M598" i="2"/>
  <c r="M597" i="2"/>
  <c r="M596" i="2"/>
  <c r="M595" i="2"/>
  <c r="M594" i="2" s="1"/>
  <c r="M593" i="2" s="1"/>
  <c r="M592" i="2" s="1"/>
  <c r="M591" i="2" s="1"/>
  <c r="M560" i="2"/>
  <c r="M559" i="2" s="1"/>
  <c r="M557" i="2"/>
  <c r="M556" i="2" s="1"/>
  <c r="M555" i="2" s="1"/>
  <c r="M544" i="2"/>
  <c r="M543" i="2" s="1"/>
  <c r="M542" i="2" s="1"/>
  <c r="M538" i="2"/>
  <c r="M537" i="2"/>
  <c r="M536" i="2" s="1"/>
  <c r="M534" i="2"/>
  <c r="M522" i="2"/>
  <c r="M521" i="2" s="1"/>
  <c r="M519" i="2"/>
  <c r="M518" i="2" s="1"/>
  <c r="M517" i="2" s="1"/>
  <c r="M515" i="2"/>
  <c r="M514" i="2" s="1"/>
  <c r="M511" i="2"/>
  <c r="M509" i="2" s="1"/>
  <c r="M508" i="2"/>
  <c r="M507" i="2"/>
  <c r="M498" i="2"/>
  <c r="M497" i="2" s="1"/>
  <c r="M496" i="2" s="1"/>
  <c r="M495" i="2" s="1"/>
  <c r="M494" i="2" s="1"/>
  <c r="M493" i="2" s="1"/>
  <c r="M489" i="2"/>
  <c r="M488" i="2" s="1"/>
  <c r="M487" i="2" s="1"/>
  <c r="M486" i="2" s="1"/>
  <c r="M483" i="2"/>
  <c r="M476" i="2"/>
  <c r="M475" i="2" s="1"/>
  <c r="M467" i="2"/>
  <c r="M466" i="2" s="1"/>
  <c r="M465" i="2" s="1"/>
  <c r="M464" i="2" s="1"/>
  <c r="M462" i="2"/>
  <c r="M461" i="2" s="1"/>
  <c r="M460" i="2" s="1"/>
  <c r="M457" i="2"/>
  <c r="M456" i="2" s="1"/>
  <c r="M451" i="2"/>
  <c r="M450" i="2" s="1"/>
  <c r="M449" i="2" s="1"/>
  <c r="M448" i="2" s="1"/>
  <c r="M447" i="2" s="1"/>
  <c r="M438" i="2"/>
  <c r="M436" i="2" s="1"/>
  <c r="M435" i="2" s="1"/>
  <c r="M434" i="2" s="1"/>
  <c r="M433" i="2" s="1"/>
  <c r="M432" i="2" s="1"/>
  <c r="M431" i="2" s="1"/>
  <c r="M409" i="2"/>
  <c r="M408" i="2"/>
  <c r="M407" i="2" s="1"/>
  <c r="M406" i="2" s="1"/>
  <c r="M405" i="2" s="1"/>
  <c r="M404" i="2" s="1"/>
  <c r="M403" i="2" s="1"/>
  <c r="M399" i="2"/>
  <c r="M398" i="2" s="1"/>
  <c r="M397" i="2"/>
  <c r="M394" i="2" s="1"/>
  <c r="M396" i="2"/>
  <c r="M393" i="2" s="1"/>
  <c r="M392" i="2" s="1"/>
  <c r="M389" i="2"/>
  <c r="M381" i="2"/>
  <c r="M375" i="2"/>
  <c r="M374" i="2" s="1"/>
  <c r="M371" i="2"/>
  <c r="M370" i="2" s="1"/>
  <c r="M369" i="2" s="1"/>
  <c r="M357" i="2"/>
  <c r="M356" i="2" s="1"/>
  <c r="M351" i="2"/>
  <c r="M350" i="2" s="1"/>
  <c r="M349" i="2" s="1"/>
  <c r="M346" i="2"/>
  <c r="M336" i="2"/>
  <c r="M333" i="2" s="1"/>
  <c r="M323" i="2"/>
  <c r="M321" i="2"/>
  <c r="M320" i="2" s="1"/>
  <c r="M314" i="2"/>
  <c r="M305" i="2" s="1"/>
  <c r="M304" i="2" s="1"/>
  <c r="M295" i="2"/>
  <c r="M294" i="2" s="1"/>
  <c r="M293" i="2" s="1"/>
  <c r="M288" i="2"/>
  <c r="M287" i="2" s="1"/>
  <c r="M286" i="2" s="1"/>
  <c r="M285" i="2" s="1"/>
  <c r="M270" i="2"/>
  <c r="M269" i="2" s="1"/>
  <c r="M264" i="2"/>
  <c r="M262" i="2" s="1"/>
  <c r="M261" i="2" s="1"/>
  <c r="M258" i="2"/>
  <c r="M254" i="2"/>
  <c r="M250" i="2"/>
  <c r="M242" i="2"/>
  <c r="M241" i="2" s="1"/>
  <c r="M240" i="2" s="1"/>
  <c r="M238" i="2"/>
  <c r="M234" i="2"/>
  <c r="M233" i="2" s="1"/>
  <c r="M229" i="2"/>
  <c r="M228" i="2"/>
  <c r="M227" i="2" s="1"/>
  <c r="M225" i="2"/>
  <c r="M217" i="2"/>
  <c r="M213" i="2"/>
  <c r="M207" i="2"/>
  <c r="M204" i="2"/>
  <c r="M197" i="2"/>
  <c r="M196" i="2" s="1"/>
  <c r="M195" i="2" s="1"/>
  <c r="M194" i="2" s="1"/>
  <c r="M192" i="2"/>
  <c r="M191" i="2" s="1"/>
  <c r="M190" i="2" s="1"/>
  <c r="M187" i="2"/>
  <c r="M186" i="2" s="1"/>
  <c r="M185" i="2" s="1"/>
  <c r="M184" i="2" s="1"/>
  <c r="M183" i="2"/>
  <c r="M182" i="2"/>
  <c r="M181" i="2"/>
  <c r="M180" i="2"/>
  <c r="M177" i="2"/>
  <c r="M176" i="2"/>
  <c r="M175" i="2"/>
  <c r="M172" i="2"/>
  <c r="M164" i="2"/>
  <c r="M163" i="2" s="1"/>
  <c r="M154" i="2"/>
  <c r="M153" i="2" s="1"/>
  <c r="M152" i="2" s="1"/>
  <c r="M147" i="2"/>
  <c r="M146" i="2" s="1"/>
  <c r="M135" i="2"/>
  <c r="M134" i="2" s="1"/>
  <c r="M133" i="2" s="1"/>
  <c r="M132" i="2" s="1"/>
  <c r="M131" i="2" s="1"/>
  <c r="M128" i="2"/>
  <c r="M123" i="2"/>
  <c r="M122" i="2" s="1"/>
  <c r="M121" i="2" s="1"/>
  <c r="M120" i="2" s="1"/>
  <c r="M116" i="2"/>
  <c r="M115" i="2"/>
  <c r="M114" i="2" s="1"/>
  <c r="M113" i="2" s="1"/>
  <c r="M112" i="2" s="1"/>
  <c r="M111" i="2" s="1"/>
  <c r="M110" i="2" s="1"/>
  <c r="M108" i="2"/>
  <c r="M106" i="2"/>
  <c r="M105" i="2"/>
  <c r="M100" i="2"/>
  <c r="M99" i="2" s="1"/>
  <c r="M98" i="2" s="1"/>
  <c r="M91" i="2"/>
  <c r="M90" i="2" s="1"/>
  <c r="M89" i="2" s="1"/>
  <c r="M82" i="2"/>
  <c r="M81" i="2" s="1"/>
  <c r="M77" i="2"/>
  <c r="M76" i="2" s="1"/>
  <c r="M71" i="2"/>
  <c r="M66" i="2"/>
  <c r="M63" i="2"/>
  <c r="M62" i="2" s="1"/>
  <c r="M58" i="2"/>
  <c r="M57" i="2"/>
  <c r="M56" i="2" s="1"/>
  <c r="M55" i="2" s="1"/>
  <c r="M54" i="2" s="1"/>
  <c r="M53" i="2" s="1"/>
  <c r="M52" i="2" s="1"/>
  <c r="M50" i="2"/>
  <c r="M49" i="2" s="1"/>
  <c r="M48" i="2" s="1"/>
  <c r="M44" i="2"/>
  <c r="M43" i="2" s="1"/>
  <c r="M26" i="2"/>
  <c r="M25" i="2" s="1"/>
  <c r="M24" i="2"/>
  <c r="M23" i="2"/>
  <c r="M22" i="2" s="1"/>
  <c r="M21" i="2" s="1"/>
  <c r="M20" i="2" s="1"/>
  <c r="M14" i="2"/>
  <c r="M13" i="2" s="1"/>
  <c r="M12" i="2" s="1"/>
  <c r="M11" i="2" s="1"/>
  <c r="M10" i="2" s="1"/>
  <c r="K624" i="1"/>
  <c r="K622" i="1"/>
  <c r="K618" i="1"/>
  <c r="K616" i="1"/>
  <c r="K614" i="1"/>
  <c r="K612" i="1"/>
  <c r="K611" i="1"/>
  <c r="K608" i="1"/>
  <c r="K607" i="1"/>
  <c r="K606" i="1"/>
  <c r="K605" i="1"/>
  <c r="K604" i="1"/>
  <c r="K602" i="1"/>
  <c r="K600" i="1"/>
  <c r="K599" i="1"/>
  <c r="K597" i="1"/>
  <c r="K595" i="1"/>
  <c r="K593" i="1"/>
  <c r="K590" i="1" s="1"/>
  <c r="K586" i="1"/>
  <c r="K585" i="1"/>
  <c r="K582" i="1" s="1"/>
  <c r="K578" i="1"/>
  <c r="K573" i="1"/>
  <c r="K569" i="1"/>
  <c r="K558" i="1"/>
  <c r="K557" i="1" s="1"/>
  <c r="K556" i="1" s="1"/>
  <c r="K553" i="1"/>
  <c r="K547" i="1"/>
  <c r="K544" i="1"/>
  <c r="K543" i="1" s="1"/>
  <c r="K540" i="1"/>
  <c r="K539" i="1" s="1"/>
  <c r="K534" i="1" s="1"/>
  <c r="K532" i="1"/>
  <c r="K531" i="1"/>
  <c r="K527" i="1"/>
  <c r="K526" i="1"/>
  <c r="K519" i="1"/>
  <c r="K516" i="1"/>
  <c r="K515" i="1" s="1"/>
  <c r="K514" i="1" s="1"/>
  <c r="K511" i="1"/>
  <c r="K510" i="1" s="1"/>
  <c r="K508" i="1"/>
  <c r="K500" i="1"/>
  <c r="K496" i="1"/>
  <c r="K490" i="1"/>
  <c r="K487" i="1"/>
  <c r="K484" i="1"/>
  <c r="K483" i="1"/>
  <c r="K482" i="1" s="1"/>
  <c r="K479" i="1"/>
  <c r="K473" i="1"/>
  <c r="K464" i="1"/>
  <c r="K452" i="1"/>
  <c r="K451" i="1" s="1"/>
  <c r="K441" i="1" s="1"/>
  <c r="K445" i="1"/>
  <c r="K435" i="1"/>
  <c r="K434" i="1"/>
  <c r="K431" i="1"/>
  <c r="K430" i="1"/>
  <c r="K429" i="1" s="1"/>
  <c r="K419" i="1" s="1"/>
  <c r="K416" i="1"/>
  <c r="K415" i="1"/>
  <c r="K408" i="1"/>
  <c r="K400" i="1" s="1"/>
  <c r="K394" i="1"/>
  <c r="K390" i="1"/>
  <c r="K385" i="1"/>
  <c r="K384" i="1" s="1"/>
  <c r="K381" i="1"/>
  <c r="K380" i="1"/>
  <c r="K379" i="1"/>
  <c r="K378" i="1"/>
  <c r="K375" i="1"/>
  <c r="K374" i="1"/>
  <c r="K373" i="1" s="1"/>
  <c r="K370" i="1"/>
  <c r="K366" i="1"/>
  <c r="K365" i="1" s="1"/>
  <c r="K355" i="1"/>
  <c r="K354" i="1" s="1"/>
  <c r="K353" i="1" s="1"/>
  <c r="K346" i="1"/>
  <c r="K345" i="1" s="1"/>
  <c r="K337" i="1"/>
  <c r="K334" i="1"/>
  <c r="K333" i="1" s="1"/>
  <c r="K332" i="1" s="1"/>
  <c r="K325" i="1"/>
  <c r="K323" i="1"/>
  <c r="K322" i="1"/>
  <c r="K321" i="1" s="1"/>
  <c r="K320" i="1" s="1"/>
  <c r="K313" i="1"/>
  <c r="K312" i="1" s="1"/>
  <c r="K303" i="1"/>
  <c r="K302" i="1" s="1"/>
  <c r="K289" i="1"/>
  <c r="K283" i="1"/>
  <c r="K275" i="1"/>
  <c r="K270" i="1"/>
  <c r="K269" i="1"/>
  <c r="K268" i="1"/>
  <c r="K267" i="1" s="1"/>
  <c r="K266" i="1"/>
  <c r="K265" i="1"/>
  <c r="K264" i="1" s="1"/>
  <c r="K261" i="1"/>
  <c r="K260" i="1"/>
  <c r="K259" i="1" s="1"/>
  <c r="K258" i="1"/>
  <c r="K257" i="1"/>
  <c r="K256" i="1" s="1"/>
  <c r="K248" i="1"/>
  <c r="K239" i="1"/>
  <c r="K238" i="1" s="1"/>
  <c r="K235" i="1"/>
  <c r="K227" i="1"/>
  <c r="K224" i="1"/>
  <c r="K217" i="1"/>
  <c r="K216" i="1" s="1"/>
  <c r="K212" i="1"/>
  <c r="K211" i="1" s="1"/>
  <c r="K208" i="1"/>
  <c r="K207" i="1" s="1"/>
  <c r="K204" i="1"/>
  <c r="K203" i="1" s="1"/>
  <c r="K200" i="1"/>
  <c r="K199" i="1" s="1"/>
  <c r="K195" i="1"/>
  <c r="K194" i="1" s="1"/>
  <c r="K191" i="1"/>
  <c r="K189" i="1" s="1"/>
  <c r="K169" i="1" s="1"/>
  <c r="K168" i="1" s="1"/>
  <c r="K164" i="1"/>
  <c r="K160" i="1"/>
  <c r="K157" i="1"/>
  <c r="K152" i="1"/>
  <c r="K146" i="1"/>
  <c r="K145" i="1"/>
  <c r="K142" i="1" s="1"/>
  <c r="K141" i="1" s="1"/>
  <c r="K130" i="1"/>
  <c r="K129" i="1"/>
  <c r="K128" i="1"/>
  <c r="K127" i="1"/>
  <c r="K96" i="1"/>
  <c r="K95" i="1"/>
  <c r="K94" i="1" s="1"/>
  <c r="K90" i="1"/>
  <c r="K89" i="1"/>
  <c r="K88" i="1" s="1"/>
  <c r="K86" i="1"/>
  <c r="K83" i="1"/>
  <c r="K82" i="1" s="1"/>
  <c r="K81" i="1" s="1"/>
  <c r="K74" i="1"/>
  <c r="K72" i="1" s="1"/>
  <c r="K71" i="1"/>
  <c r="K70" i="1" s="1"/>
  <c r="K60" i="1"/>
  <c r="K59" i="1" s="1"/>
  <c r="K56" i="1"/>
  <c r="K52" i="1"/>
  <c r="K51" i="1" s="1"/>
  <c r="K35" i="1"/>
  <c r="K30" i="1"/>
  <c r="K29" i="1"/>
  <c r="K28" i="1" s="1"/>
  <c r="K25" i="1" s="1"/>
  <c r="K24" i="1" s="1"/>
  <c r="K19" i="1"/>
  <c r="K14" i="1"/>
  <c r="K11" i="1"/>
  <c r="I598" i="2"/>
  <c r="I596" i="2"/>
  <c r="J104" i="2"/>
  <c r="I104" i="2"/>
  <c r="H610" i="1"/>
  <c r="G610" i="1"/>
  <c r="J101" i="2"/>
  <c r="I100" i="2"/>
  <c r="I99" i="2" s="1"/>
  <c r="I348" i="2"/>
  <c r="J773" i="2"/>
  <c r="I770" i="2"/>
  <c r="I768" i="2" s="1"/>
  <c r="I767" i="2" s="1"/>
  <c r="I478" i="2"/>
  <c r="I475" i="2" s="1"/>
  <c r="I474" i="2" s="1"/>
  <c r="I473" i="2" s="1"/>
  <c r="I472" i="2" s="1"/>
  <c r="I446" i="2" s="1"/>
  <c r="G219" i="1"/>
  <c r="G216" i="1" s="1"/>
  <c r="G215" i="1" s="1"/>
  <c r="I564" i="2"/>
  <c r="G171" i="1"/>
  <c r="G170" i="1"/>
  <c r="G169" i="1" s="1"/>
  <c r="G168" i="1" s="1"/>
  <c r="H173" i="1"/>
  <c r="J566" i="2"/>
  <c r="I563" i="2"/>
  <c r="I560" i="2" s="1"/>
  <c r="I559" i="2" s="1"/>
  <c r="I543" i="2"/>
  <c r="I542" i="2" s="1"/>
  <c r="I532" i="2" s="1"/>
  <c r="K34" i="1" l="1"/>
  <c r="K33" i="1" s="1"/>
  <c r="K69" i="1"/>
  <c r="K68" i="1" s="1"/>
  <c r="K85" i="1"/>
  <c r="K151" i="1"/>
  <c r="K215" i="1"/>
  <c r="K278" i="1"/>
  <c r="K255" i="1" s="1"/>
  <c r="K254" i="1" s="1"/>
  <c r="K399" i="1"/>
  <c r="K383" i="1" s="1"/>
  <c r="M661" i="2"/>
  <c r="M660" i="2" s="1"/>
  <c r="M212" i="2"/>
  <c r="M388" i="2"/>
  <c r="M867" i="2"/>
  <c r="M866" i="2" s="1"/>
  <c r="M865" i="2" s="1"/>
  <c r="L325" i="2"/>
  <c r="L303" i="2" s="1"/>
  <c r="L302" i="2" s="1"/>
  <c r="L301" i="2" s="1"/>
  <c r="L274" i="2"/>
  <c r="L273" i="2" s="1"/>
  <c r="L268" i="2" s="1"/>
  <c r="L267" i="2" s="1"/>
  <c r="K463" i="1"/>
  <c r="K455" i="1" s="1"/>
  <c r="K114" i="1"/>
  <c r="K113" i="1" s="1"/>
  <c r="K84" i="1" s="1"/>
  <c r="J463" i="1"/>
  <c r="K414" i="1"/>
  <c r="K523" i="1"/>
  <c r="K522" i="1" s="1"/>
  <c r="K344" i="1"/>
  <c r="J455" i="1"/>
  <c r="J382" i="1" s="1"/>
  <c r="J84" i="1"/>
  <c r="J67" i="1" s="1"/>
  <c r="I531" i="2"/>
  <c r="K126" i="1"/>
  <c r="K125" i="1" s="1"/>
  <c r="K198" i="1"/>
  <c r="K324" i="1"/>
  <c r="K369" i="1"/>
  <c r="K364" i="1" s="1"/>
  <c r="K495" i="1"/>
  <c r="K530" i="1"/>
  <c r="K542" i="1"/>
  <c r="K533" i="1" s="1"/>
  <c r="K565" i="1"/>
  <c r="K564" i="1" s="1"/>
  <c r="M728" i="2"/>
  <c r="M727" i="2" s="1"/>
  <c r="M719" i="2" s="1"/>
  <c r="M794" i="2"/>
  <c r="M793" i="2" s="1"/>
  <c r="M792" i="2" s="1"/>
  <c r="M791" i="2" s="1"/>
  <c r="M798" i="2"/>
  <c r="M797" i="2" s="1"/>
  <c r="K10" i="1"/>
  <c r="K9" i="1" s="1"/>
  <c r="K486" i="1"/>
  <c r="K485" i="1" s="1"/>
  <c r="M363" i="2"/>
  <c r="M362" i="2" s="1"/>
  <c r="M355" i="2" s="1"/>
  <c r="M506" i="2"/>
  <c r="M505" i="2" s="1"/>
  <c r="M504" i="2" s="1"/>
  <c r="M503" i="2" s="1"/>
  <c r="M502" i="2" s="1"/>
  <c r="M682" i="2"/>
  <c r="M681" i="2" s="1"/>
  <c r="M680" i="2" s="1"/>
  <c r="M679" i="2" s="1"/>
  <c r="M171" i="2"/>
  <c r="M170" i="2" s="1"/>
  <c r="M169" i="2" s="1"/>
  <c r="M168" i="2" s="1"/>
  <c r="M246" i="2"/>
  <c r="M245" i="2" s="1"/>
  <c r="M232" i="2" s="1"/>
  <c r="M231" i="2" s="1"/>
  <c r="M455" i="2"/>
  <c r="M454" i="2" s="1"/>
  <c r="M706" i="2"/>
  <c r="M705" i="2" s="1"/>
  <c r="M704" i="2" s="1"/>
  <c r="M703" i="2" s="1"/>
  <c r="M306" i="2"/>
  <c r="M474" i="2"/>
  <c r="M473" i="2" s="1"/>
  <c r="M472" i="2" s="1"/>
  <c r="M621" i="2"/>
  <c r="M614" i="2" s="1"/>
  <c r="M613" i="2" s="1"/>
  <c r="M747" i="2"/>
  <c r="M746" i="2" s="1"/>
  <c r="M745" i="2" s="1"/>
  <c r="M744" i="2" s="1"/>
  <c r="M19" i="2"/>
  <c r="M18" i="2" s="1"/>
  <c r="M17" i="2" s="1"/>
  <c r="M203" i="2"/>
  <c r="M202" i="2" s="1"/>
  <c r="M201" i="2" s="1"/>
  <c r="M200" i="2" s="1"/>
  <c r="M533" i="2"/>
  <c r="M532" i="2" s="1"/>
  <c r="M647" i="2"/>
  <c r="M646" i="2" s="1"/>
  <c r="M645" i="2" s="1"/>
  <c r="M644" i="2" s="1"/>
  <c r="M842" i="2"/>
  <c r="M839" i="2" s="1"/>
  <c r="M838" i="2" s="1"/>
  <c r="M837" i="2" s="1"/>
  <c r="M836" i="2" s="1"/>
  <c r="M835" i="2" s="1"/>
  <c r="M857" i="2"/>
  <c r="M856" i="2" s="1"/>
  <c r="M855" i="2" s="1"/>
  <c r="M854" i="2" s="1"/>
  <c r="M416" i="2"/>
  <c r="M415" i="2" s="1"/>
  <c r="M414" i="2" s="1"/>
  <c r="M413" i="2" s="1"/>
  <c r="M412" i="2" s="1"/>
  <c r="M411" i="2" s="1"/>
  <c r="M410" i="2" s="1"/>
  <c r="M145" i="2"/>
  <c r="M144" i="2" s="1"/>
  <c r="M143" i="2" s="1"/>
  <c r="M119" i="2" s="1"/>
  <c r="M325" i="2"/>
  <c r="M303" i="2" s="1"/>
  <c r="M302" i="2" s="1"/>
  <c r="M301" i="2" s="1"/>
  <c r="M61" i="2"/>
  <c r="M268" i="2"/>
  <c r="M267" i="2" s="1"/>
  <c r="M531" i="2"/>
  <c r="M530" i="2" s="1"/>
  <c r="M529" i="2" s="1"/>
  <c r="K581" i="1"/>
  <c r="K529" i="1"/>
  <c r="K528" i="1" s="1"/>
  <c r="I595" i="2"/>
  <c r="I594" i="2" s="1"/>
  <c r="I593" i="2" s="1"/>
  <c r="I592" i="2" s="1"/>
  <c r="I591" i="2" s="1"/>
  <c r="I530" i="2"/>
  <c r="I529" i="2" s="1"/>
  <c r="I64" i="2"/>
  <c r="I63" i="2" s="1"/>
  <c r="I62" i="2" s="1"/>
  <c r="I61" i="2" s="1"/>
  <c r="K518" i="1" l="1"/>
  <c r="J8" i="1"/>
  <c r="J632" i="1" s="1"/>
  <c r="M853" i="2"/>
  <c r="M852" i="2" s="1"/>
  <c r="M851" i="2" s="1"/>
  <c r="M850" i="2" s="1"/>
  <c r="M501" i="2"/>
  <c r="M492" i="2" s="1"/>
  <c r="M354" i="2"/>
  <c r="M353" i="2" s="1"/>
  <c r="M446" i="2"/>
  <c r="M790" i="2"/>
  <c r="M789" i="2" s="1"/>
  <c r="M743" i="2" s="1"/>
  <c r="M702" i="2" s="1"/>
  <c r="L266" i="2"/>
  <c r="L8" i="2" s="1"/>
  <c r="L877" i="2" s="1"/>
  <c r="K67" i="1"/>
  <c r="K382" i="1"/>
  <c r="I501" i="2"/>
  <c r="M60" i="2"/>
  <c r="M59" i="2" s="1"/>
  <c r="M9" i="2" s="1"/>
  <c r="M167" i="2"/>
  <c r="M266" i="2"/>
  <c r="G129" i="1"/>
  <c r="G127" i="1"/>
  <c r="H128" i="1"/>
  <c r="H127" i="1" s="1"/>
  <c r="G94" i="1"/>
  <c r="G86" i="1"/>
  <c r="G85" i="1" s="1"/>
  <c r="G70" i="1"/>
  <c r="G69" i="1" s="1"/>
  <c r="G68" i="1" s="1"/>
  <c r="G84" i="1" l="1"/>
  <c r="K8" i="1"/>
  <c r="K632" i="1" s="1"/>
  <c r="G126" i="1"/>
  <c r="G125" i="1" s="1"/>
  <c r="M8" i="2"/>
  <c r="M877" i="2" s="1"/>
  <c r="G67" i="1"/>
  <c r="G481" i="1" l="1"/>
  <c r="H287" i="1" l="1"/>
  <c r="H286" i="1" s="1"/>
  <c r="G289" i="1"/>
  <c r="G287" i="1" s="1"/>
  <c r="G286" i="1" s="1"/>
  <c r="H12" i="1"/>
  <c r="G11" i="1"/>
  <c r="G10" i="1" s="1"/>
  <c r="G9" i="1" s="1"/>
  <c r="I331" i="2"/>
  <c r="I326" i="2" s="1"/>
  <c r="J331" i="2"/>
  <c r="I374" i="2"/>
  <c r="H435" i="1"/>
  <c r="H434" i="1" s="1"/>
  <c r="G434" i="1"/>
  <c r="H462" i="1" l="1"/>
  <c r="G461" i="1"/>
  <c r="G456" i="1" s="1"/>
  <c r="H461" i="1" l="1"/>
  <c r="H456" i="1" s="1"/>
  <c r="I60" i="2"/>
  <c r="I98" i="2"/>
  <c r="J379" i="2"/>
  <c r="I379" i="2"/>
  <c r="H439" i="1"/>
  <c r="G439" i="1"/>
  <c r="I59" i="2" l="1"/>
  <c r="I9" i="2" s="1"/>
  <c r="G416" i="1"/>
  <c r="G415" i="1" s="1"/>
  <c r="J376" i="2"/>
  <c r="I376" i="2"/>
  <c r="H436" i="1"/>
  <c r="G436" i="1"/>
  <c r="G419" i="1" s="1"/>
  <c r="G480" i="1"/>
  <c r="G479" i="1" s="1"/>
  <c r="G455" i="1" s="1"/>
  <c r="H481" i="1"/>
  <c r="H480" i="1" s="1"/>
  <c r="I347" i="2"/>
  <c r="I346" i="2" s="1"/>
  <c r="I325" i="2" s="1"/>
  <c r="I303" i="2" s="1"/>
  <c r="I302" i="2" s="1"/>
  <c r="I301" i="2" s="1"/>
  <c r="J348" i="2"/>
  <c r="J347" i="2" s="1"/>
  <c r="I687" i="2"/>
  <c r="I686" i="2" s="1"/>
  <c r="I683" i="2" s="1"/>
  <c r="I682" i="2" s="1"/>
  <c r="I681" i="2" s="1"/>
  <c r="I680" i="2" s="1"/>
  <c r="I679" i="2" s="1"/>
  <c r="I492" i="2" s="1"/>
  <c r="H687" i="2"/>
  <c r="J689" i="2"/>
  <c r="J687" i="2" s="1"/>
  <c r="G329" i="1"/>
  <c r="G328" i="1" s="1"/>
  <c r="G325" i="1" s="1"/>
  <c r="G324" i="1" s="1"/>
  <c r="H331" i="1"/>
  <c r="H598" i="1"/>
  <c r="J869" i="2"/>
  <c r="I868" i="2"/>
  <c r="I867" i="2" s="1"/>
  <c r="I866" i="2" s="1"/>
  <c r="I865" i="2" s="1"/>
  <c r="I851" i="2" s="1"/>
  <c r="I850" i="2" s="1"/>
  <c r="G597" i="1"/>
  <c r="G590" i="1" s="1"/>
  <c r="J781" i="2"/>
  <c r="I781" i="2"/>
  <c r="J780" i="2"/>
  <c r="I780" i="2"/>
  <c r="I759" i="2" s="1"/>
  <c r="I747" i="2" s="1"/>
  <c r="I745" i="2" s="1"/>
  <c r="I744" i="2" s="1"/>
  <c r="H300" i="1"/>
  <c r="H299" i="1"/>
  <c r="G299" i="1"/>
  <c r="G278" i="1" s="1"/>
  <c r="G255" i="1" s="1"/>
  <c r="G254" i="1" s="1"/>
  <c r="G300" i="1"/>
  <c r="I259" i="2"/>
  <c r="I258" i="2" s="1"/>
  <c r="I250" i="2"/>
  <c r="I249" i="2" s="1"/>
  <c r="I246" i="2" s="1"/>
  <c r="G579" i="1"/>
  <c r="G578" i="1" s="1"/>
  <c r="G569" i="1"/>
  <c r="G568" i="1" s="1"/>
  <c r="G565" i="1" s="1"/>
  <c r="F569" i="1"/>
  <c r="G581" i="1" l="1"/>
  <c r="I363" i="2"/>
  <c r="I362" i="2" s="1"/>
  <c r="I355" i="2" s="1"/>
  <c r="I354" i="2" s="1"/>
  <c r="I353" i="2" s="1"/>
  <c r="I266" i="2" s="1"/>
  <c r="G414" i="1"/>
  <c r="G382" i="1" s="1"/>
  <c r="G564" i="1"/>
  <c r="I245" i="2"/>
  <c r="I232" i="2" s="1"/>
  <c r="I231" i="2" s="1"/>
  <c r="I167" i="2" s="1"/>
  <c r="J873" i="2"/>
  <c r="J871" i="2"/>
  <c r="J868" i="2"/>
  <c r="J863" i="2"/>
  <c r="J862" i="2" s="1"/>
  <c r="J861" i="2" s="1"/>
  <c r="J860" i="2" s="1"/>
  <c r="J848" i="2"/>
  <c r="J847" i="2" s="1"/>
  <c r="J844" i="2"/>
  <c r="J834" i="2"/>
  <c r="J833" i="2"/>
  <c r="J832" i="2" s="1"/>
  <c r="J831" i="2" s="1"/>
  <c r="J830" i="2" s="1"/>
  <c r="J829" i="2" s="1"/>
  <c r="J828" i="2" s="1"/>
  <c r="J827" i="2" s="1"/>
  <c r="J825" i="2"/>
  <c r="J824" i="2" s="1"/>
  <c r="J823" i="2" s="1"/>
  <c r="J822" i="2" s="1"/>
  <c r="J821" i="2" s="1"/>
  <c r="J820" i="2" s="1"/>
  <c r="J817" i="2"/>
  <c r="J816" i="2" s="1"/>
  <c r="J813" i="2"/>
  <c r="J804" i="2"/>
  <c r="J799" i="2"/>
  <c r="J787" i="2"/>
  <c r="J786" i="2" s="1"/>
  <c r="J784" i="2"/>
  <c r="J783" i="2" s="1"/>
  <c r="J770" i="2"/>
  <c r="J764" i="2"/>
  <c r="J761" i="2"/>
  <c r="J760" i="2"/>
  <c r="J758" i="2"/>
  <c r="J757" i="2"/>
  <c r="J756" i="2" s="1"/>
  <c r="J753" i="2"/>
  <c r="J752" i="2"/>
  <c r="J751" i="2" s="1"/>
  <c r="J750" i="2"/>
  <c r="J749" i="2"/>
  <c r="J748" i="2" s="1"/>
  <c r="J736" i="2"/>
  <c r="J735" i="2" s="1"/>
  <c r="J734" i="2" s="1"/>
  <c r="J731" i="2"/>
  <c r="J730" i="2" s="1"/>
  <c r="J729" i="2" s="1"/>
  <c r="J726" i="2"/>
  <c r="J725" i="2"/>
  <c r="J724" i="2" s="1"/>
  <c r="J723" i="2" s="1"/>
  <c r="J722" i="2" s="1"/>
  <c r="J721" i="2" s="1"/>
  <c r="J720" i="2" s="1"/>
  <c r="J716" i="2"/>
  <c r="J715" i="2" s="1"/>
  <c r="J712" i="2"/>
  <c r="J711" i="2" s="1"/>
  <c r="J708" i="2"/>
  <c r="J707" i="2" s="1"/>
  <c r="J695" i="2"/>
  <c r="J694" i="2"/>
  <c r="J692" i="2" s="1"/>
  <c r="J691" i="2" s="1"/>
  <c r="J690" i="2" s="1"/>
  <c r="J686" i="2"/>
  <c r="J685" i="2"/>
  <c r="J684" i="2" s="1"/>
  <c r="J676" i="2"/>
  <c r="J675" i="2" s="1"/>
  <c r="J674" i="2" s="1"/>
  <c r="J673" i="2" s="1"/>
  <c r="J672" i="2" s="1"/>
  <c r="J669" i="2"/>
  <c r="J668" i="2"/>
  <c r="J665" i="2"/>
  <c r="J662" i="2"/>
  <c r="J653" i="2"/>
  <c r="J652" i="2" s="1"/>
  <c r="J649" i="2"/>
  <c r="J648" i="2" s="1"/>
  <c r="J641" i="2"/>
  <c r="J640" i="2" s="1"/>
  <c r="J635" i="2"/>
  <c r="J634" i="2" s="1"/>
  <c r="J623" i="2"/>
  <c r="J622" i="2" s="1"/>
  <c r="J608" i="2"/>
  <c r="J607" i="2" s="1"/>
  <c r="J604" i="2" s="1"/>
  <c r="J603" i="2" s="1"/>
  <c r="J602" i="2" s="1"/>
  <c r="J601" i="2" s="1"/>
  <c r="J600" i="2" s="1"/>
  <c r="J589" i="2"/>
  <c r="J588" i="2" s="1"/>
  <c r="J587" i="2" s="1"/>
  <c r="J583" i="2"/>
  <c r="J582" i="2" s="1"/>
  <c r="J581" i="2" s="1"/>
  <c r="J580" i="2" s="1"/>
  <c r="J579" i="2" s="1"/>
  <c r="J564" i="2"/>
  <c r="J563" i="2"/>
  <c r="J560" i="2" s="1"/>
  <c r="J559" i="2" s="1"/>
  <c r="J557" i="2"/>
  <c r="J556" i="2" s="1"/>
  <c r="J555" i="2" s="1"/>
  <c r="J538" i="2"/>
  <c r="J537" i="2"/>
  <c r="J536" i="2" s="1"/>
  <c r="J527" i="2"/>
  <c r="J524" i="2"/>
  <c r="J523" i="2"/>
  <c r="J519" i="2"/>
  <c r="J518" i="2" s="1"/>
  <c r="J517" i="2" s="1"/>
  <c r="J515" i="2"/>
  <c r="J514" i="2" s="1"/>
  <c r="J511" i="2"/>
  <c r="J509" i="2" s="1"/>
  <c r="J498" i="2"/>
  <c r="J497" i="2" s="1"/>
  <c r="J496" i="2" s="1"/>
  <c r="J495" i="2" s="1"/>
  <c r="J494" i="2" s="1"/>
  <c r="J493" i="2" s="1"/>
  <c r="J489" i="2"/>
  <c r="J488" i="2" s="1"/>
  <c r="J487" i="2" s="1"/>
  <c r="J486" i="2" s="1"/>
  <c r="J483" i="2"/>
  <c r="J476" i="2"/>
  <c r="J468" i="2"/>
  <c r="J467" i="2" s="1"/>
  <c r="J466" i="2" s="1"/>
  <c r="J465" i="2" s="1"/>
  <c r="J464" i="2" s="1"/>
  <c r="J462" i="2"/>
  <c r="J461" i="2" s="1"/>
  <c r="J460" i="2" s="1"/>
  <c r="J457" i="2"/>
  <c r="J456" i="2" s="1"/>
  <c r="J451" i="2"/>
  <c r="J450" i="2" s="1"/>
  <c r="J449" i="2" s="1"/>
  <c r="J448" i="2" s="1"/>
  <c r="J447" i="2" s="1"/>
  <c r="J438" i="2"/>
  <c r="J436" i="2" s="1"/>
  <c r="J435" i="2" s="1"/>
  <c r="J434" i="2" s="1"/>
  <c r="J433" i="2" s="1"/>
  <c r="J432" i="2" s="1"/>
  <c r="J431" i="2" s="1"/>
  <c r="J409" i="2"/>
  <c r="J408" i="2"/>
  <c r="J407" i="2" s="1"/>
  <c r="J406" i="2" s="1"/>
  <c r="J405" i="2" s="1"/>
  <c r="J404" i="2" s="1"/>
  <c r="J403" i="2" s="1"/>
  <c r="J399" i="2"/>
  <c r="J398" i="2" s="1"/>
  <c r="J397" i="2"/>
  <c r="J396" i="2"/>
  <c r="J395" i="2"/>
  <c r="J389" i="2"/>
  <c r="J381" i="2"/>
  <c r="J371" i="2"/>
  <c r="J369" i="2" s="1"/>
  <c r="J365" i="2"/>
  <c r="J364" i="2" s="1"/>
  <c r="J357" i="2"/>
  <c r="J351" i="2"/>
  <c r="J350" i="2" s="1"/>
  <c r="J349" i="2" s="1"/>
  <c r="J346" i="2"/>
  <c r="J333" i="2"/>
  <c r="J326" i="2"/>
  <c r="J323" i="2"/>
  <c r="J321" i="2"/>
  <c r="J320" i="2" s="1"/>
  <c r="J315" i="2"/>
  <c r="J314" i="2" s="1"/>
  <c r="J308" i="2"/>
  <c r="J295" i="2"/>
  <c r="J294" i="2" s="1"/>
  <c r="J293" i="2" s="1"/>
  <c r="J289" i="2"/>
  <c r="J288" i="2" s="1"/>
  <c r="J287" i="2" s="1"/>
  <c r="J286" i="2" s="1"/>
  <c r="J285" i="2" s="1"/>
  <c r="J270" i="2"/>
  <c r="J269" i="2" s="1"/>
  <c r="J264" i="2"/>
  <c r="J262" i="2" s="1"/>
  <c r="J261" i="2" s="1"/>
  <c r="J258" i="2"/>
  <c r="J255" i="2"/>
  <c r="J254" i="2" s="1"/>
  <c r="J250" i="2"/>
  <c r="J249" i="2" s="1"/>
  <c r="J242" i="2"/>
  <c r="J241" i="2" s="1"/>
  <c r="J240" i="2" s="1"/>
  <c r="J230" i="2"/>
  <c r="J229" i="2" s="1"/>
  <c r="J228" i="2" s="1"/>
  <c r="J227" i="2" s="1"/>
  <c r="J225" i="2"/>
  <c r="J221" i="2"/>
  <c r="J217" i="2"/>
  <c r="J214" i="2"/>
  <c r="J213" i="2"/>
  <c r="J207" i="2"/>
  <c r="J204" i="2"/>
  <c r="J197" i="2"/>
  <c r="J196" i="2" s="1"/>
  <c r="J195" i="2" s="1"/>
  <c r="J194" i="2" s="1"/>
  <c r="J192" i="2"/>
  <c r="J191" i="2" s="1"/>
  <c r="J190" i="2" s="1"/>
  <c r="J187" i="2"/>
  <c r="J186" i="2" s="1"/>
  <c r="J185" i="2" s="1"/>
  <c r="J184" i="2" s="1"/>
  <c r="J183" i="2"/>
  <c r="J182" i="2"/>
  <c r="J181" i="2"/>
  <c r="J180" i="2"/>
  <c r="J177" i="2"/>
  <c r="J176" i="2"/>
  <c r="J172" i="2"/>
  <c r="J164" i="2"/>
  <c r="J163" i="2" s="1"/>
  <c r="J154" i="2"/>
  <c r="J153" i="2" s="1"/>
  <c r="J152" i="2" s="1"/>
  <c r="J147" i="2"/>
  <c r="J146" i="2" s="1"/>
  <c r="J135" i="2"/>
  <c r="J134" i="2" s="1"/>
  <c r="J133" i="2" s="1"/>
  <c r="J132" i="2" s="1"/>
  <c r="J131" i="2" s="1"/>
  <c r="J128" i="2"/>
  <c r="J123" i="2" s="1"/>
  <c r="J122" i="2" s="1"/>
  <c r="J121" i="2" s="1"/>
  <c r="J120" i="2" s="1"/>
  <c r="J116" i="2"/>
  <c r="J115" i="2" s="1"/>
  <c r="J114" i="2" s="1"/>
  <c r="J113" i="2" s="1"/>
  <c r="J112" i="2" s="1"/>
  <c r="J111" i="2" s="1"/>
  <c r="J110" i="2" s="1"/>
  <c r="J106" i="2"/>
  <c r="J103" i="2"/>
  <c r="J91" i="2"/>
  <c r="J90" i="2" s="1"/>
  <c r="J89" i="2" s="1"/>
  <c r="J82" i="2"/>
  <c r="J81" i="2" s="1"/>
  <c r="J77" i="2"/>
  <c r="J76" i="2" s="1"/>
  <c r="J71" i="2"/>
  <c r="J68" i="2"/>
  <c r="J67" i="2"/>
  <c r="J66" i="2" s="1"/>
  <c r="J63" i="2"/>
  <c r="J58" i="2"/>
  <c r="J57" i="2"/>
  <c r="J56" i="2" s="1"/>
  <c r="J55" i="2" s="1"/>
  <c r="J54" i="2" s="1"/>
  <c r="J53" i="2" s="1"/>
  <c r="J52" i="2" s="1"/>
  <c r="J50" i="2"/>
  <c r="J49" i="2" s="1"/>
  <c r="J48" i="2" s="1"/>
  <c r="J44" i="2"/>
  <c r="J43" i="2" s="1"/>
  <c r="J26" i="2"/>
  <c r="J25" i="2" s="1"/>
  <c r="J14" i="2"/>
  <c r="J13" i="2" s="1"/>
  <c r="J12" i="2" s="1"/>
  <c r="J11" i="2" s="1"/>
  <c r="J10" i="2" s="1"/>
  <c r="H625" i="1"/>
  <c r="H624" i="1" s="1"/>
  <c r="H622" i="1"/>
  <c r="H618" i="1"/>
  <c r="H616" i="1"/>
  <c r="H614" i="1"/>
  <c r="H612" i="1"/>
  <c r="H602" i="1"/>
  <c r="H600" i="1"/>
  <c r="H597" i="1"/>
  <c r="H595" i="1"/>
  <c r="H593" i="1" s="1"/>
  <c r="H588" i="1"/>
  <c r="H579" i="1"/>
  <c r="H578" i="1" s="1"/>
  <c r="H574" i="1"/>
  <c r="H573" i="1" s="1"/>
  <c r="H569" i="1"/>
  <c r="H568" i="1" s="1"/>
  <c r="H558" i="1"/>
  <c r="H557" i="1" s="1"/>
  <c r="H556" i="1" s="1"/>
  <c r="H553" i="1"/>
  <c r="H547" i="1"/>
  <c r="H543" i="1"/>
  <c r="H539" i="1"/>
  <c r="H534" i="1" s="1"/>
  <c r="H529" i="1"/>
  <c r="H528" i="1" s="1"/>
  <c r="H527" i="1"/>
  <c r="H526" i="1"/>
  <c r="H525" i="1"/>
  <c r="H519" i="1"/>
  <c r="H517" i="1"/>
  <c r="H516" i="1" s="1"/>
  <c r="H515" i="1" s="1"/>
  <c r="H514" i="1" s="1"/>
  <c r="H511" i="1"/>
  <c r="H510" i="1" s="1"/>
  <c r="H508" i="1"/>
  <c r="H500" i="1"/>
  <c r="H497" i="1"/>
  <c r="H496" i="1"/>
  <c r="H490" i="1"/>
  <c r="H487" i="1"/>
  <c r="H484" i="1"/>
  <c r="H483" i="1"/>
  <c r="H482" i="1" s="1"/>
  <c r="H479" i="1"/>
  <c r="H468" i="1"/>
  <c r="H464" i="1"/>
  <c r="H463" i="1" s="1"/>
  <c r="H452" i="1"/>
  <c r="H451" i="1" s="1"/>
  <c r="H445" i="1"/>
  <c r="H431" i="1"/>
  <c r="H429" i="1" s="1"/>
  <c r="H425" i="1"/>
  <c r="H421" i="1"/>
  <c r="H416" i="1"/>
  <c r="H415" i="1" s="1"/>
  <c r="H409" i="1"/>
  <c r="H408" i="1" s="1"/>
  <c r="H402" i="1"/>
  <c r="H394" i="1"/>
  <c r="H389" i="1"/>
  <c r="H386" i="1" s="1"/>
  <c r="H381" i="1"/>
  <c r="H380" i="1"/>
  <c r="H379" i="1"/>
  <c r="H378" i="1"/>
  <c r="H375" i="1"/>
  <c r="H374" i="1"/>
  <c r="H370" i="1"/>
  <c r="H366" i="1"/>
  <c r="H365" i="1" s="1"/>
  <c r="H355" i="1"/>
  <c r="H354" i="1" s="1"/>
  <c r="H353" i="1" s="1"/>
  <c r="H346" i="1"/>
  <c r="H345" i="1" s="1"/>
  <c r="H337" i="1"/>
  <c r="H334" i="1"/>
  <c r="H333" i="1" s="1"/>
  <c r="H332" i="1" s="1"/>
  <c r="H330" i="1"/>
  <c r="H329" i="1" s="1"/>
  <c r="H328" i="1" s="1"/>
  <c r="H326" i="1"/>
  <c r="H323" i="1"/>
  <c r="H322" i="1"/>
  <c r="H321" i="1" s="1"/>
  <c r="H320" i="1" s="1"/>
  <c r="H313" i="1"/>
  <c r="H312" i="1" s="1"/>
  <c r="H310" i="1"/>
  <c r="H309" i="1" s="1"/>
  <c r="H307" i="1"/>
  <c r="H306" i="1" s="1"/>
  <c r="H303" i="1"/>
  <c r="H302" i="1" s="1"/>
  <c r="H289" i="1"/>
  <c r="H280" i="1"/>
  <c r="H279" i="1"/>
  <c r="H275" i="1"/>
  <c r="H270" i="1"/>
  <c r="H269" i="1"/>
  <c r="H268" i="1"/>
  <c r="H267" i="1"/>
  <c r="H266" i="1"/>
  <c r="H265" i="1"/>
  <c r="H264" i="1" s="1"/>
  <c r="H261" i="1"/>
  <c r="H260" i="1"/>
  <c r="H259" i="1" s="1"/>
  <c r="H258" i="1"/>
  <c r="H257" i="1"/>
  <c r="H256" i="1" s="1"/>
  <c r="H235" i="1"/>
  <c r="H227" i="1"/>
  <c r="H224" i="1"/>
  <c r="H217" i="1"/>
  <c r="H212" i="1"/>
  <c r="H211" i="1" s="1"/>
  <c r="H208" i="1"/>
  <c r="H207" i="1" s="1"/>
  <c r="H204" i="1"/>
  <c r="H203" i="1" s="1"/>
  <c r="H200" i="1"/>
  <c r="H199" i="1" s="1"/>
  <c r="H195" i="1"/>
  <c r="H194" i="1" s="1"/>
  <c r="H191" i="1"/>
  <c r="H189" i="1" s="1"/>
  <c r="H187" i="1"/>
  <c r="H183" i="1"/>
  <c r="H182" i="1" s="1"/>
  <c r="H180" i="1"/>
  <c r="H171" i="1"/>
  <c r="H170" i="1"/>
  <c r="H165" i="1"/>
  <c r="H164" i="1"/>
  <c r="H157" i="1" s="1"/>
  <c r="H152" i="1"/>
  <c r="H145" i="1"/>
  <c r="H142" i="1" s="1"/>
  <c r="H141" i="1" s="1"/>
  <c r="H111" i="1"/>
  <c r="H90" i="1"/>
  <c r="H82" i="1"/>
  <c r="H81" i="1" s="1"/>
  <c r="H60" i="1"/>
  <c r="H59" i="1" s="1"/>
  <c r="H56" i="1"/>
  <c r="H35" i="1"/>
  <c r="H19" i="1"/>
  <c r="H16" i="1"/>
  <c r="H15" i="1"/>
  <c r="H14" i="1"/>
  <c r="H11" i="1"/>
  <c r="G560" i="2"/>
  <c r="F187" i="1"/>
  <c r="E187" i="1"/>
  <c r="H34" i="1" l="1"/>
  <c r="H33" i="1" s="1"/>
  <c r="H420" i="1"/>
  <c r="H419" i="1" s="1"/>
  <c r="H523" i="1"/>
  <c r="H522" i="1" s="1"/>
  <c r="J798" i="2"/>
  <c r="J797" i="2" s="1"/>
  <c r="I8" i="2"/>
  <c r="I877" i="2" s="1"/>
  <c r="H151" i="1"/>
  <c r="J175" i="2"/>
  <c r="J171" i="2" s="1"/>
  <c r="J170" i="2" s="1"/>
  <c r="J169" i="2" s="1"/>
  <c r="J168" i="2" s="1"/>
  <c r="H441" i="1"/>
  <c r="H495" i="1"/>
  <c r="J522" i="2"/>
  <c r="J521" i="2" s="1"/>
  <c r="J363" i="2"/>
  <c r="J362" i="2" s="1"/>
  <c r="J661" i="2"/>
  <c r="J660" i="2" s="1"/>
  <c r="J647" i="2" s="1"/>
  <c r="J646" i="2" s="1"/>
  <c r="J645" i="2" s="1"/>
  <c r="J644" i="2" s="1"/>
  <c r="J728" i="2"/>
  <c r="J727" i="2" s="1"/>
  <c r="J782" i="2"/>
  <c r="J62" i="2"/>
  <c r="J61" i="2" s="1"/>
  <c r="J60" i="2" s="1"/>
  <c r="J393" i="2"/>
  <c r="J392" i="2" s="1"/>
  <c r="J706" i="2"/>
  <c r="J705" i="2" s="1"/>
  <c r="J704" i="2" s="1"/>
  <c r="J703" i="2" s="1"/>
  <c r="J812" i="2"/>
  <c r="J811" i="2" s="1"/>
  <c r="J810" i="2" s="1"/>
  <c r="J809" i="2" s="1"/>
  <c r="J808" i="2" s="1"/>
  <c r="J807" i="2" s="1"/>
  <c r="J212" i="2"/>
  <c r="J203" i="2" s="1"/>
  <c r="J202" i="2" s="1"/>
  <c r="J201" i="2" s="1"/>
  <c r="J200" i="2" s="1"/>
  <c r="J533" i="2"/>
  <c r="J305" i="2"/>
  <c r="J304" i="2" s="1"/>
  <c r="J325" i="2"/>
  <c r="J356" i="2"/>
  <c r="G8" i="1"/>
  <c r="G632" i="1" s="1"/>
  <c r="J683" i="2"/>
  <c r="J682" i="2" s="1"/>
  <c r="J681" i="2" s="1"/>
  <c r="J680" i="2" s="1"/>
  <c r="J679" i="2" s="1"/>
  <c r="H10" i="1"/>
  <c r="H542" i="1"/>
  <c r="H533" i="1" s="1"/>
  <c r="H455" i="1"/>
  <c r="H169" i="1"/>
  <c r="H168" i="1" s="1"/>
  <c r="H305" i="1"/>
  <c r="H325" i="1"/>
  <c r="H324" i="1" s="1"/>
  <c r="H373" i="1"/>
  <c r="H198" i="1"/>
  <c r="H400" i="1"/>
  <c r="H486" i="1"/>
  <c r="H485" i="1" s="1"/>
  <c r="H565" i="1"/>
  <c r="H564" i="1" s="1"/>
  <c r="J388" i="2"/>
  <c r="J145" i="2"/>
  <c r="J144" i="2" s="1"/>
  <c r="J143" i="2" s="1"/>
  <c r="J119" i="2" s="1"/>
  <c r="J246" i="2"/>
  <c r="J245" i="2" s="1"/>
  <c r="J455" i="2"/>
  <c r="J454" i="2" s="1"/>
  <c r="J621" i="2"/>
  <c r="J719" i="2"/>
  <c r="J306" i="2"/>
  <c r="J394" i="2"/>
  <c r="H344" i="1"/>
  <c r="H369" i="1"/>
  <c r="H364" i="1" s="1"/>
  <c r="H518" i="1"/>
  <c r="H399" i="1"/>
  <c r="G102" i="2"/>
  <c r="E608" i="1"/>
  <c r="H414" i="1" l="1"/>
  <c r="J355" i="2"/>
  <c r="J354" i="2" s="1"/>
  <c r="J353" i="2" s="1"/>
  <c r="J303" i="2"/>
  <c r="J302" i="2" s="1"/>
  <c r="J301" i="2" s="1"/>
  <c r="H620" i="2"/>
  <c r="J620" i="2" s="1"/>
  <c r="H619" i="2"/>
  <c r="J619" i="2" s="1"/>
  <c r="H796" i="2"/>
  <c r="J796" i="2" s="1"/>
  <c r="H795" i="2"/>
  <c r="J795" i="2" s="1"/>
  <c r="H858" i="2"/>
  <c r="J858" i="2" s="1"/>
  <c r="J857" i="2" s="1"/>
  <c r="J856" i="2" s="1"/>
  <c r="J855" i="2" s="1"/>
  <c r="H859" i="2"/>
  <c r="J859" i="2" s="1"/>
  <c r="L30" i="1"/>
  <c r="L29" i="1"/>
  <c r="I30" i="1"/>
  <c r="I29" i="1"/>
  <c r="E30" i="1"/>
  <c r="E29" i="1"/>
  <c r="N859" i="2"/>
  <c r="N858" i="2"/>
  <c r="K859" i="2"/>
  <c r="K858" i="2"/>
  <c r="G857" i="2"/>
  <c r="G856" i="2" s="1"/>
  <c r="G855" i="2" s="1"/>
  <c r="G854" i="2" s="1"/>
  <c r="G852" i="2" s="1"/>
  <c r="K796" i="2"/>
  <c r="N796" i="2"/>
  <c r="N795" i="2"/>
  <c r="K795" i="2"/>
  <c r="G794" i="2"/>
  <c r="G793" i="2" s="1"/>
  <c r="G792" i="2" s="1"/>
  <c r="G791" i="2" s="1"/>
  <c r="G790" i="2" s="1"/>
  <c r="G789" i="2" s="1"/>
  <c r="N620" i="2"/>
  <c r="N619" i="2"/>
  <c r="K620" i="2"/>
  <c r="K619" i="2"/>
  <c r="G618" i="2"/>
  <c r="G617" i="2" s="1"/>
  <c r="G616" i="2" s="1"/>
  <c r="G615" i="2" s="1"/>
  <c r="G614" i="2" s="1"/>
  <c r="G613" i="2" s="1"/>
  <c r="N24" i="2"/>
  <c r="N23" i="2"/>
  <c r="K24" i="2"/>
  <c r="K23" i="2"/>
  <c r="G24" i="2"/>
  <c r="G23" i="2"/>
  <c r="J618" i="2" l="1"/>
  <c r="J617" i="2" s="1"/>
  <c r="J616" i="2" s="1"/>
  <c r="J615" i="2" s="1"/>
  <c r="J614" i="2" s="1"/>
  <c r="J613" i="2" s="1"/>
  <c r="J854" i="2"/>
  <c r="J853" i="2"/>
  <c r="J852" i="2" s="1"/>
  <c r="J794" i="2"/>
  <c r="J793" i="2" s="1"/>
  <c r="J792" i="2" s="1"/>
  <c r="J791" i="2" s="1"/>
  <c r="J790" i="2" s="1"/>
  <c r="J789" i="2" s="1"/>
  <c r="I303" i="1"/>
  <c r="I302" i="1" s="1"/>
  <c r="F303" i="1"/>
  <c r="E303" i="1"/>
  <c r="E302" i="1" s="1"/>
  <c r="K438" i="2"/>
  <c r="K436" i="2" s="1"/>
  <c r="K435" i="2" s="1"/>
  <c r="K434" i="2" s="1"/>
  <c r="K433" i="2" s="1"/>
  <c r="K432" i="2" s="1"/>
  <c r="K431" i="2" s="1"/>
  <c r="N436" i="2"/>
  <c r="N435" i="2" s="1"/>
  <c r="N434" i="2" s="1"/>
  <c r="N433" i="2" s="1"/>
  <c r="N432" i="2" s="1"/>
  <c r="N431" i="2" s="1"/>
  <c r="H438" i="2"/>
  <c r="H436" i="2" s="1"/>
  <c r="H435" i="2" s="1"/>
  <c r="H434" i="2" s="1"/>
  <c r="H433" i="2" s="1"/>
  <c r="H432" i="2" s="1"/>
  <c r="H431" i="2" s="1"/>
  <c r="G438" i="2"/>
  <c r="G436" i="2" s="1"/>
  <c r="G435" i="2" s="1"/>
  <c r="G434" i="2" s="1"/>
  <c r="G433" i="2" s="1"/>
  <c r="G432" i="2" s="1"/>
  <c r="G431" i="2" s="1"/>
  <c r="F438" i="2"/>
  <c r="F436" i="2" s="1"/>
  <c r="F435" i="2" s="1"/>
  <c r="F434" i="2" s="1"/>
  <c r="F433" i="2" s="1"/>
  <c r="F432" i="2" s="1"/>
  <c r="F431" i="2" s="1"/>
  <c r="D302" i="1"/>
  <c r="F302" i="1"/>
  <c r="F21" i="3"/>
  <c r="G22" i="3"/>
  <c r="H22" i="3"/>
  <c r="J22" i="3"/>
  <c r="K22" i="3"/>
  <c r="D22" i="3"/>
  <c r="E22" i="3"/>
  <c r="N843" i="2" l="1"/>
  <c r="K843" i="2"/>
  <c r="L586" i="1" l="1"/>
  <c r="I586" i="1"/>
  <c r="E114" i="1" l="1"/>
  <c r="F468" i="1" l="1"/>
  <c r="C20" i="3" l="1"/>
  <c r="L390" i="1"/>
  <c r="I390" i="1"/>
  <c r="L248" i="1"/>
  <c r="I248" i="1"/>
  <c r="G417" i="2"/>
  <c r="C18" i="3"/>
  <c r="K238" i="2"/>
  <c r="N238" i="2"/>
  <c r="L464" i="1" l="1"/>
  <c r="I464" i="1"/>
  <c r="F464" i="1"/>
  <c r="D464" i="1"/>
  <c r="H468" i="2"/>
  <c r="G468" i="2"/>
  <c r="G467" i="2" s="1"/>
  <c r="G466" i="2" s="1"/>
  <c r="G465" i="2" s="1"/>
  <c r="G464" i="2" s="1"/>
  <c r="N467" i="2"/>
  <c r="N466" i="2" s="1"/>
  <c r="N465" i="2" s="1"/>
  <c r="N464" i="2" s="1"/>
  <c r="K467" i="2"/>
  <c r="K466" i="2" s="1"/>
  <c r="K465" i="2" s="1"/>
  <c r="K464" i="2" s="1"/>
  <c r="H467" i="2"/>
  <c r="H466" i="2" s="1"/>
  <c r="H465" i="2" s="1"/>
  <c r="H464" i="2" s="1"/>
  <c r="G455" i="2" s="1"/>
  <c r="F466" i="2"/>
  <c r="F465" i="2" s="1"/>
  <c r="F464" i="2" s="1"/>
  <c r="D385" i="1" l="1"/>
  <c r="F393" i="1"/>
  <c r="E390" i="1"/>
  <c r="E385" i="1" s="1"/>
  <c r="H239" i="2"/>
  <c r="G238" i="2"/>
  <c r="G234" i="2" s="1"/>
  <c r="G233" i="2" s="1"/>
  <c r="F238" i="2"/>
  <c r="F234" i="2" s="1"/>
  <c r="E248" i="1"/>
  <c r="D248" i="1"/>
  <c r="F249" i="1"/>
  <c r="F390" i="1" l="1"/>
  <c r="H393" i="1"/>
  <c r="H390" i="1" s="1"/>
  <c r="H385" i="1" s="1"/>
  <c r="H384" i="1" s="1"/>
  <c r="H383" i="1" s="1"/>
  <c r="H382" i="1" s="1"/>
  <c r="H238" i="2"/>
  <c r="H234" i="2" s="1"/>
  <c r="J239" i="2"/>
  <c r="J238" i="2" s="1"/>
  <c r="J234" i="2" s="1"/>
  <c r="J233" i="2" s="1"/>
  <c r="J232" i="2" s="1"/>
  <c r="J231" i="2" s="1"/>
  <c r="J167" i="2" s="1"/>
  <c r="F248" i="1"/>
  <c r="H249" i="1"/>
  <c r="H248" i="1" s="1"/>
  <c r="E115" i="1"/>
  <c r="H63" i="2"/>
  <c r="G63" i="2"/>
  <c r="F11" i="1"/>
  <c r="E11" i="1"/>
  <c r="L74" i="1"/>
  <c r="I74" i="1"/>
  <c r="L89" i="1"/>
  <c r="I89" i="1"/>
  <c r="L456" i="1"/>
  <c r="I456" i="1"/>
  <c r="F456" i="1"/>
  <c r="D456" i="1"/>
  <c r="L605" i="1"/>
  <c r="I605" i="1"/>
  <c r="H289" i="2"/>
  <c r="H288" i="2" s="1"/>
  <c r="H287" i="2" s="1"/>
  <c r="H286" i="2" s="1"/>
  <c r="H285" i="2" s="1"/>
  <c r="G289" i="2"/>
  <c r="G288" i="2" s="1"/>
  <c r="G287" i="2" s="1"/>
  <c r="G286" i="2" s="1"/>
  <c r="G285" i="2" s="1"/>
  <c r="E384" i="1"/>
  <c r="F389" i="1"/>
  <c r="F386" i="1" s="1"/>
  <c r="F385" i="1" s="1"/>
  <c r="G454" i="2" l="1"/>
  <c r="H589" i="2"/>
  <c r="H588" i="2" s="1"/>
  <c r="H587" i="2" s="1"/>
  <c r="G589" i="2"/>
  <c r="G588" i="2" s="1"/>
  <c r="G587" i="2" s="1"/>
  <c r="F310" i="1"/>
  <c r="F309" i="1" s="1"/>
  <c r="F307" i="1"/>
  <c r="F306" i="1" s="1"/>
  <c r="E310" i="1"/>
  <c r="E309" i="1" s="1"/>
  <c r="E307" i="1"/>
  <c r="E306" i="1" s="1"/>
  <c r="H787" i="2"/>
  <c r="H786" i="2" s="1"/>
  <c r="H784" i="2"/>
  <c r="H783" i="2" s="1"/>
  <c r="G787" i="2"/>
  <c r="G786" i="2" s="1"/>
  <c r="G784" i="2"/>
  <c r="G783" i="2" s="1"/>
  <c r="H782" i="2" l="1"/>
  <c r="E305" i="1"/>
  <c r="F305" i="1"/>
  <c r="G782" i="2"/>
  <c r="N876" i="2"/>
  <c r="K876" i="2"/>
  <c r="N511" i="2"/>
  <c r="K511" i="2"/>
  <c r="N537" i="2"/>
  <c r="K537" i="2"/>
  <c r="G479" i="2"/>
  <c r="G478" i="2" s="1"/>
  <c r="G475" i="2" s="1"/>
  <c r="G474" i="2" s="1"/>
  <c r="H482" i="2"/>
  <c r="E220" i="1"/>
  <c r="F220" i="1" s="1"/>
  <c r="F223" i="1"/>
  <c r="H223" i="1" s="1"/>
  <c r="E28" i="1"/>
  <c r="E25" i="1" s="1"/>
  <c r="E24" i="1" s="1"/>
  <c r="G22" i="2"/>
  <c r="G21" i="2" s="1"/>
  <c r="G20" i="2" s="1"/>
  <c r="G19" i="2" s="1"/>
  <c r="G18" i="2" s="1"/>
  <c r="G17" i="2" s="1"/>
  <c r="H23" i="2"/>
  <c r="J23" i="2" s="1"/>
  <c r="H24" i="2"/>
  <c r="J24" i="2" s="1"/>
  <c r="H779" i="2"/>
  <c r="J779" i="2" s="1"/>
  <c r="G778" i="2"/>
  <c r="E297" i="1"/>
  <c r="E278" i="1" s="1"/>
  <c r="F298" i="1"/>
  <c r="J22" i="2" l="1"/>
  <c r="J21" i="2" s="1"/>
  <c r="J20" i="2" s="1"/>
  <c r="J19" i="2" s="1"/>
  <c r="J18" i="2" s="1"/>
  <c r="J17" i="2" s="1"/>
  <c r="H479" i="2"/>
  <c r="H478" i="2" s="1"/>
  <c r="J482" i="2"/>
  <c r="J479" i="2" s="1"/>
  <c r="J478" i="2" s="1"/>
  <c r="J475" i="2" s="1"/>
  <c r="J474" i="2" s="1"/>
  <c r="J473" i="2" s="1"/>
  <c r="J472" i="2" s="1"/>
  <c r="J446" i="2" s="1"/>
  <c r="F219" i="1"/>
  <c r="H220" i="1"/>
  <c r="H219" i="1" s="1"/>
  <c r="H216" i="1" s="1"/>
  <c r="H215" i="1" s="1"/>
  <c r="F297" i="1"/>
  <c r="H298" i="1"/>
  <c r="H297" i="1" s="1"/>
  <c r="H778" i="2"/>
  <c r="J778" i="2" s="1"/>
  <c r="E219" i="1"/>
  <c r="E216" i="1" s="1"/>
  <c r="E215" i="1" s="1"/>
  <c r="G473" i="2"/>
  <c r="G472" i="2" s="1"/>
  <c r="G446" i="2" s="1"/>
  <c r="F77" i="1"/>
  <c r="H77" i="1" s="1"/>
  <c r="J759" i="2" l="1"/>
  <c r="J747" i="2" s="1"/>
  <c r="J746" i="2" s="1"/>
  <c r="J745" i="2" s="1"/>
  <c r="J744" i="2" s="1"/>
  <c r="J743" i="2" s="1"/>
  <c r="J702" i="2" s="1"/>
  <c r="H278" i="1"/>
  <c r="H255" i="1" s="1"/>
  <c r="H254" i="1" s="1"/>
  <c r="G547" i="2"/>
  <c r="H548" i="2"/>
  <c r="F102" i="1"/>
  <c r="H102" i="1" s="1"/>
  <c r="E101" i="1"/>
  <c r="F101" i="1" s="1"/>
  <c r="H101" i="1" s="1"/>
  <c r="G246" i="2"/>
  <c r="G258" i="2"/>
  <c r="F579" i="1"/>
  <c r="E579" i="1"/>
  <c r="E578" i="1" s="1"/>
  <c r="E564" i="1" s="1"/>
  <c r="H547" i="2" l="1"/>
  <c r="J548" i="2"/>
  <c r="J547" i="2" s="1"/>
  <c r="G245" i="2"/>
  <c r="G543" i="2"/>
  <c r="G545" i="2"/>
  <c r="H546" i="2"/>
  <c r="H513" i="2"/>
  <c r="J513" i="2" s="1"/>
  <c r="G512" i="2"/>
  <c r="H512" i="2" s="1"/>
  <c r="J512" i="2" s="1"/>
  <c r="F78" i="1"/>
  <c r="H78" i="1" s="1"/>
  <c r="E99" i="1"/>
  <c r="E94" i="1" s="1"/>
  <c r="F100" i="1"/>
  <c r="F96" i="1"/>
  <c r="H96" i="1" s="1"/>
  <c r="H95" i="1" s="1"/>
  <c r="F183" i="1"/>
  <c r="F182" i="1" s="1"/>
  <c r="E183" i="1"/>
  <c r="E182" i="1" s="1"/>
  <c r="H545" i="2" l="1"/>
  <c r="J546" i="2"/>
  <c r="J545" i="2" s="1"/>
  <c r="F99" i="1"/>
  <c r="H100" i="1"/>
  <c r="H99" i="1" s="1"/>
  <c r="H94" i="1" s="1"/>
  <c r="G542" i="2"/>
  <c r="G232" i="2"/>
  <c r="G231" i="2" s="1"/>
  <c r="G304" i="2"/>
  <c r="G559" i="2"/>
  <c r="H333" i="2"/>
  <c r="G333" i="2"/>
  <c r="G325" i="2" s="1"/>
  <c r="E414" i="1"/>
  <c r="E383" i="1"/>
  <c r="E463" i="1"/>
  <c r="E455" i="1" s="1"/>
  <c r="F118" i="1"/>
  <c r="E113" i="1"/>
  <c r="G416" i="2"/>
  <c r="G415" i="2" s="1"/>
  <c r="H420" i="2"/>
  <c r="G277" i="2"/>
  <c r="G274" i="2" s="1"/>
  <c r="G273" i="2" s="1"/>
  <c r="H278" i="2"/>
  <c r="J278" i="2" s="1"/>
  <c r="E245" i="1"/>
  <c r="F246" i="1"/>
  <c r="E72" i="1"/>
  <c r="E69" i="1" s="1"/>
  <c r="E68" i="1" s="1"/>
  <c r="E85" i="1"/>
  <c r="H537" i="2"/>
  <c r="G536" i="2"/>
  <c r="G533" i="2" s="1"/>
  <c r="G532" i="2" s="1"/>
  <c r="H511" i="2"/>
  <c r="G506" i="2"/>
  <c r="G505" i="2" s="1"/>
  <c r="G867" i="2"/>
  <c r="G866" i="2" s="1"/>
  <c r="G865" i="2" s="1"/>
  <c r="G851" i="2" s="1"/>
  <c r="G850" i="2" s="1"/>
  <c r="E495" i="1"/>
  <c r="H221" i="2"/>
  <c r="G221" i="2"/>
  <c r="G212" i="2" s="1"/>
  <c r="H118" i="1" l="1"/>
  <c r="F115" i="1"/>
  <c r="H417" i="2"/>
  <c r="J420" i="2"/>
  <c r="F245" i="1"/>
  <c r="F239" i="1" s="1"/>
  <c r="H246" i="1"/>
  <c r="H245" i="1" s="1"/>
  <c r="H239" i="1" s="1"/>
  <c r="H238" i="1" s="1"/>
  <c r="G268" i="2"/>
  <c r="G267" i="2" s="1"/>
  <c r="E239" i="1"/>
  <c r="E238" i="1" s="1"/>
  <c r="G531" i="2"/>
  <c r="G530" i="2" s="1"/>
  <c r="G529" i="2" s="1"/>
  <c r="E382" i="1"/>
  <c r="G303" i="2"/>
  <c r="G302" i="2" s="1"/>
  <c r="G301" i="2" s="1"/>
  <c r="H277" i="2"/>
  <c r="J277" i="2" s="1"/>
  <c r="J274" i="2" s="1"/>
  <c r="J273" i="2" s="1"/>
  <c r="J268" i="2" s="1"/>
  <c r="J267" i="2" s="1"/>
  <c r="J266" i="2" s="1"/>
  <c r="G414" i="2"/>
  <c r="G413" i="2" s="1"/>
  <c r="G412" i="2" s="1"/>
  <c r="G411" i="2" s="1"/>
  <c r="G410" i="2" s="1"/>
  <c r="E84" i="1"/>
  <c r="H114" i="1" l="1"/>
  <c r="H113" i="1" s="1"/>
  <c r="H115" i="1"/>
  <c r="J416" i="2"/>
  <c r="J415" i="2" s="1"/>
  <c r="J414" i="2" s="1"/>
  <c r="J413" i="2" s="1"/>
  <c r="J412" i="2" s="1"/>
  <c r="J411" i="2" s="1"/>
  <c r="J410" i="2" s="1"/>
  <c r="J417" i="2"/>
  <c r="G266" i="2"/>
  <c r="F490" i="1"/>
  <c r="E490" i="1"/>
  <c r="E486" i="1" s="1"/>
  <c r="E485" i="1" s="1"/>
  <c r="H207" i="2"/>
  <c r="G207" i="2"/>
  <c r="G203" i="2" s="1"/>
  <c r="G202" i="2" s="1"/>
  <c r="G201" i="2" s="1"/>
  <c r="G200" i="2" s="1"/>
  <c r="G167" i="2" s="1"/>
  <c r="E10" i="1"/>
  <c r="E9" i="1" s="1"/>
  <c r="G62" i="2"/>
  <c r="G61" i="2" s="1"/>
  <c r="G60" i="2" s="1"/>
  <c r="H780" i="2"/>
  <c r="G780" i="2"/>
  <c r="G759" i="2" s="1"/>
  <c r="K560" i="2"/>
  <c r="N560" i="2" l="1"/>
  <c r="L191" i="1"/>
  <c r="L189" i="1" s="1"/>
  <c r="L169" i="1" s="1"/>
  <c r="I191" i="1"/>
  <c r="I189" i="1" s="1"/>
  <c r="I169" i="1" s="1"/>
  <c r="F191" i="1"/>
  <c r="F189" i="1" s="1"/>
  <c r="E191" i="1"/>
  <c r="E189" i="1" s="1"/>
  <c r="N425" i="2"/>
  <c r="G747" i="2" l="1"/>
  <c r="G746" i="2" s="1"/>
  <c r="G745" i="2" s="1"/>
  <c r="G744" i="2" s="1"/>
  <c r="G743" i="2" s="1"/>
  <c r="G702" i="2" s="1"/>
  <c r="H527" i="2"/>
  <c r="G527" i="2"/>
  <c r="G522" i="2" s="1"/>
  <c r="G521" i="2" s="1"/>
  <c r="G504" i="2" s="1"/>
  <c r="G503" i="2" s="1"/>
  <c r="G502" i="2" s="1"/>
  <c r="G501" i="2" s="1"/>
  <c r="G492" i="2" s="1"/>
  <c r="F180" i="1"/>
  <c r="E180" i="1"/>
  <c r="E169" i="1" s="1"/>
  <c r="G100" i="2"/>
  <c r="H102" i="2"/>
  <c r="J102" i="2" s="1"/>
  <c r="J100" i="2" s="1"/>
  <c r="G108" i="2"/>
  <c r="H109" i="2"/>
  <c r="J109" i="2" s="1"/>
  <c r="J108" i="2" s="1"/>
  <c r="G842" i="2"/>
  <c r="G839" i="2" s="1"/>
  <c r="G838" i="2" s="1"/>
  <c r="G837" i="2" s="1"/>
  <c r="G836" i="2" s="1"/>
  <c r="G835" i="2" s="1"/>
  <c r="H843" i="2"/>
  <c r="J843" i="2" s="1"/>
  <c r="J842" i="2" s="1"/>
  <c r="J839" i="2" s="1"/>
  <c r="J838" i="2" s="1"/>
  <c r="J837" i="2" s="1"/>
  <c r="J836" i="2" s="1"/>
  <c r="J835" i="2" s="1"/>
  <c r="F608" i="1"/>
  <c r="H608" i="1" s="1"/>
  <c r="H606" i="1" s="1"/>
  <c r="E606" i="1"/>
  <c r="E624" i="1"/>
  <c r="E585" i="1"/>
  <c r="E582" i="1" s="1"/>
  <c r="F586" i="1"/>
  <c r="H586" i="1" s="1"/>
  <c r="H585" i="1" s="1"/>
  <c r="H582" i="1" s="1"/>
  <c r="J99" i="2" l="1"/>
  <c r="J98" i="2" s="1"/>
  <c r="J59" i="2" s="1"/>
  <c r="J9" i="2" s="1"/>
  <c r="J8" i="2" s="1"/>
  <c r="E590" i="1"/>
  <c r="E581" i="1" s="1"/>
  <c r="E255" i="1"/>
  <c r="E254" i="1" s="1"/>
  <c r="G99" i="2"/>
  <c r="G98" i="2" s="1"/>
  <c r="G59" i="2" s="1"/>
  <c r="G9" i="2" s="1"/>
  <c r="E168" i="1"/>
  <c r="E67" i="1" s="1"/>
  <c r="G8" i="2" l="1"/>
  <c r="G877" i="2" s="1"/>
  <c r="E8" i="1"/>
  <c r="E632" i="1" s="1"/>
  <c r="F624" i="1"/>
  <c r="F622" i="1"/>
  <c r="F618" i="1"/>
  <c r="F616" i="1"/>
  <c r="F614" i="1"/>
  <c r="F612" i="1"/>
  <c r="F611" i="1"/>
  <c r="F606" i="1"/>
  <c r="F602" i="1"/>
  <c r="F600" i="1"/>
  <c r="F597" i="1"/>
  <c r="F595" i="1"/>
  <c r="F593" i="1" s="1"/>
  <c r="F588" i="1"/>
  <c r="F585" i="1"/>
  <c r="F578" i="1"/>
  <c r="F574" i="1"/>
  <c r="F573" i="1" s="1"/>
  <c r="F568" i="1"/>
  <c r="F558" i="1"/>
  <c r="F557" i="1" s="1"/>
  <c r="F556" i="1" s="1"/>
  <c r="F553" i="1"/>
  <c r="F547" i="1"/>
  <c r="F543" i="1"/>
  <c r="F539" i="1"/>
  <c r="F534" i="1" s="1"/>
  <c r="F529" i="1"/>
  <c r="F528" i="1" s="1"/>
  <c r="F527" i="1"/>
  <c r="F526" i="1"/>
  <c r="F525" i="1"/>
  <c r="F519" i="1"/>
  <c r="F517" i="1"/>
  <c r="F516" i="1" s="1"/>
  <c r="F515" i="1" s="1"/>
  <c r="F514" i="1" s="1"/>
  <c r="F511" i="1"/>
  <c r="F510" i="1" s="1"/>
  <c r="F508" i="1"/>
  <c r="F500" i="1"/>
  <c r="F497" i="1"/>
  <c r="F496" i="1"/>
  <c r="F487" i="1"/>
  <c r="F484" i="1"/>
  <c r="F483" i="1"/>
  <c r="F482" i="1" s="1"/>
  <c r="F479" i="1"/>
  <c r="F463" i="1"/>
  <c r="F452" i="1"/>
  <c r="F451" i="1" s="1"/>
  <c r="F445" i="1"/>
  <c r="F431" i="1"/>
  <c r="F429" i="1" s="1"/>
  <c r="F425" i="1"/>
  <c r="F421" i="1"/>
  <c r="F416" i="1"/>
  <c r="F415" i="1" s="1"/>
  <c r="F409" i="1"/>
  <c r="F408" i="1" s="1"/>
  <c r="F402" i="1"/>
  <c r="F394" i="1"/>
  <c r="F384" i="1" s="1"/>
  <c r="F381" i="1"/>
  <c r="F380" i="1"/>
  <c r="F379" i="1"/>
  <c r="F378" i="1"/>
  <c r="F375" i="1"/>
  <c r="F374" i="1"/>
  <c r="F370" i="1"/>
  <c r="F366" i="1"/>
  <c r="F365" i="1" s="1"/>
  <c r="F355" i="1"/>
  <c r="F354" i="1" s="1"/>
  <c r="F353" i="1" s="1"/>
  <c r="F346" i="1"/>
  <c r="F345" i="1" s="1"/>
  <c r="F337" i="1"/>
  <c r="F334" i="1"/>
  <c r="F333" i="1" s="1"/>
  <c r="F332" i="1" s="1"/>
  <c r="F330" i="1"/>
  <c r="F329" i="1" s="1"/>
  <c r="F328" i="1" s="1"/>
  <c r="F326" i="1"/>
  <c r="F323" i="1"/>
  <c r="F322" i="1"/>
  <c r="F321" i="1" s="1"/>
  <c r="F320" i="1" s="1"/>
  <c r="F313" i="1"/>
  <c r="F312" i="1" s="1"/>
  <c r="F289" i="1"/>
  <c r="F280" i="1"/>
  <c r="F279" i="1"/>
  <c r="F278" i="1" s="1"/>
  <c r="F275" i="1"/>
  <c r="F270" i="1"/>
  <c r="F269" i="1"/>
  <c r="F268" i="1"/>
  <c r="F267" i="1" s="1"/>
  <c r="F266" i="1"/>
  <c r="F265" i="1"/>
  <c r="F264" i="1" s="1"/>
  <c r="F261" i="1"/>
  <c r="F260" i="1"/>
  <c r="F259" i="1" s="1"/>
  <c r="F258" i="1"/>
  <c r="F257" i="1"/>
  <c r="F256" i="1" s="1"/>
  <c r="F238" i="1"/>
  <c r="F235" i="1"/>
  <c r="F227" i="1"/>
  <c r="F224" i="1"/>
  <c r="F217" i="1"/>
  <c r="F216" i="1" s="1"/>
  <c r="F212" i="1"/>
  <c r="F211" i="1" s="1"/>
  <c r="F208" i="1"/>
  <c r="F207" i="1" s="1"/>
  <c r="F204" i="1"/>
  <c r="F203" i="1" s="1"/>
  <c r="F200" i="1"/>
  <c r="F199" i="1" s="1"/>
  <c r="F195" i="1"/>
  <c r="F194" i="1" s="1"/>
  <c r="F171" i="1"/>
  <c r="F170" i="1"/>
  <c r="F165" i="1"/>
  <c r="F164" i="1"/>
  <c r="F157" i="1" s="1"/>
  <c r="F152" i="1"/>
  <c r="F145" i="1"/>
  <c r="F142" i="1" s="1"/>
  <c r="F141" i="1" s="1"/>
  <c r="F130" i="1"/>
  <c r="H130" i="1" s="1"/>
  <c r="H129" i="1" s="1"/>
  <c r="H126" i="1" s="1"/>
  <c r="H125" i="1" s="1"/>
  <c r="F129" i="1"/>
  <c r="F128" i="1"/>
  <c r="F127" i="1"/>
  <c r="F114" i="1"/>
  <c r="F113" i="1" s="1"/>
  <c r="F111" i="1"/>
  <c r="F95" i="1"/>
  <c r="F90" i="1"/>
  <c r="F86" i="1"/>
  <c r="H86" i="1" s="1"/>
  <c r="F82" i="1"/>
  <c r="F81" i="1" s="1"/>
  <c r="F71" i="1"/>
  <c r="F60" i="1"/>
  <c r="F59" i="1" s="1"/>
  <c r="F56" i="1"/>
  <c r="F35" i="1"/>
  <c r="F19" i="1"/>
  <c r="F16" i="1"/>
  <c r="F15" i="1"/>
  <c r="F14" i="1" s="1"/>
  <c r="H873" i="2"/>
  <c r="H871" i="2"/>
  <c r="H868" i="2"/>
  <c r="H863" i="2"/>
  <c r="H862" i="2" s="1"/>
  <c r="H861" i="2" s="1"/>
  <c r="H860" i="2" s="1"/>
  <c r="H857" i="2"/>
  <c r="H856" i="2" s="1"/>
  <c r="H855" i="2" s="1"/>
  <c r="H848" i="2"/>
  <c r="H847" i="2" s="1"/>
  <c r="H844" i="2"/>
  <c r="H842" i="2" s="1"/>
  <c r="H839" i="2" s="1"/>
  <c r="H834" i="2"/>
  <c r="H833" i="2"/>
  <c r="H832" i="2" s="1"/>
  <c r="H831" i="2" s="1"/>
  <c r="H830" i="2" s="1"/>
  <c r="H829" i="2" s="1"/>
  <c r="H828" i="2" s="1"/>
  <c r="H827" i="2" s="1"/>
  <c r="H825" i="2"/>
  <c r="H824" i="2" s="1"/>
  <c r="H823" i="2" s="1"/>
  <c r="H822" i="2" s="1"/>
  <c r="H821" i="2" s="1"/>
  <c r="H820" i="2" s="1"/>
  <c r="H817" i="2"/>
  <c r="H816" i="2" s="1"/>
  <c r="H813" i="2"/>
  <c r="H804" i="2"/>
  <c r="H799" i="2"/>
  <c r="H794" i="2"/>
  <c r="H793" i="2" s="1"/>
  <c r="H792" i="2" s="1"/>
  <c r="H791" i="2" s="1"/>
  <c r="H770" i="2"/>
  <c r="H764" i="2"/>
  <c r="H761" i="2"/>
  <c r="H760" i="2"/>
  <c r="H759" i="2" s="1"/>
  <c r="H758" i="2"/>
  <c r="H757" i="2"/>
  <c r="H756" i="2" s="1"/>
  <c r="H753" i="2"/>
  <c r="H752" i="2"/>
  <c r="H751" i="2" s="1"/>
  <c r="H750" i="2"/>
  <c r="H749" i="2"/>
  <c r="H748" i="2" s="1"/>
  <c r="H736" i="2"/>
  <c r="H735" i="2" s="1"/>
  <c r="H734" i="2" s="1"/>
  <c r="H731" i="2"/>
  <c r="H730" i="2" s="1"/>
  <c r="H729" i="2" s="1"/>
  <c r="H726" i="2"/>
  <c r="H725" i="2"/>
  <c r="H724" i="2" s="1"/>
  <c r="H723" i="2" s="1"/>
  <c r="H722" i="2" s="1"/>
  <c r="H721" i="2" s="1"/>
  <c r="H720" i="2" s="1"/>
  <c r="H716" i="2"/>
  <c r="H715" i="2" s="1"/>
  <c r="H712" i="2"/>
  <c r="H711" i="2" s="1"/>
  <c r="H708" i="2"/>
  <c r="H707" i="2" s="1"/>
  <c r="H695" i="2"/>
  <c r="H694" i="2"/>
  <c r="H692" i="2" s="1"/>
  <c r="H691" i="2" s="1"/>
  <c r="H690" i="2" s="1"/>
  <c r="H686" i="2"/>
  <c r="H685" i="2"/>
  <c r="H684" i="2" s="1"/>
  <c r="H676" i="2"/>
  <c r="H675" i="2" s="1"/>
  <c r="H674" i="2" s="1"/>
  <c r="H673" i="2" s="1"/>
  <c r="H672" i="2" s="1"/>
  <c r="H669" i="2"/>
  <c r="H668" i="2"/>
  <c r="H665" i="2"/>
  <c r="H662" i="2"/>
  <c r="H653" i="2"/>
  <c r="H652" i="2" s="1"/>
  <c r="H649" i="2"/>
  <c r="H648" i="2" s="1"/>
  <c r="H641" i="2"/>
  <c r="H640" i="2" s="1"/>
  <c r="H635" i="2"/>
  <c r="H634" i="2" s="1"/>
  <c r="H623" i="2"/>
  <c r="H622" i="2" s="1"/>
  <c r="H618" i="2"/>
  <c r="H617" i="2" s="1"/>
  <c r="H616" i="2" s="1"/>
  <c r="H615" i="2" s="1"/>
  <c r="H608" i="2"/>
  <c r="H607" i="2" s="1"/>
  <c r="H604" i="2" s="1"/>
  <c r="H603" i="2" s="1"/>
  <c r="H602" i="2" s="1"/>
  <c r="H601" i="2" s="1"/>
  <c r="H600" i="2" s="1"/>
  <c r="H599" i="2"/>
  <c r="J599" i="2" s="1"/>
  <c r="H598" i="2"/>
  <c r="J598" i="2" s="1"/>
  <c r="J595" i="2" s="1"/>
  <c r="J594" i="2" s="1"/>
  <c r="J593" i="2" s="1"/>
  <c r="J592" i="2" s="1"/>
  <c r="J591" i="2" s="1"/>
  <c r="H597" i="2"/>
  <c r="J597" i="2" s="1"/>
  <c r="J596" i="2" s="1"/>
  <c r="H596" i="2"/>
  <c r="H583" i="2"/>
  <c r="H582" i="2" s="1"/>
  <c r="H581" i="2" s="1"/>
  <c r="H580" i="2" s="1"/>
  <c r="H579" i="2" s="1"/>
  <c r="H564" i="2"/>
  <c r="H563" i="2"/>
  <c r="H560" i="2" s="1"/>
  <c r="H557" i="2"/>
  <c r="H556" i="2" s="1"/>
  <c r="H555" i="2" s="1"/>
  <c r="H538" i="2"/>
  <c r="H536" i="2"/>
  <c r="H534" i="2"/>
  <c r="H524" i="2"/>
  <c r="H523" i="2"/>
  <c r="H519" i="2"/>
  <c r="H518" i="2" s="1"/>
  <c r="H517" i="2" s="1"/>
  <c r="H515" i="2"/>
  <c r="H514" i="2" s="1"/>
  <c r="H509" i="2"/>
  <c r="H508" i="2"/>
  <c r="J508" i="2" s="1"/>
  <c r="J507" i="2" s="1"/>
  <c r="J506" i="2" s="1"/>
  <c r="J505" i="2" s="1"/>
  <c r="J504" i="2" s="1"/>
  <c r="J503" i="2" s="1"/>
  <c r="J502" i="2" s="1"/>
  <c r="H507" i="2"/>
  <c r="H498" i="2"/>
  <c r="H497" i="2" s="1"/>
  <c r="H496" i="2" s="1"/>
  <c r="H495" i="2" s="1"/>
  <c r="H494" i="2" s="1"/>
  <c r="H493" i="2" s="1"/>
  <c r="H489" i="2"/>
  <c r="H488" i="2" s="1"/>
  <c r="H487" i="2" s="1"/>
  <c r="H486" i="2" s="1"/>
  <c r="H483" i="2"/>
  <c r="H476" i="2"/>
  <c r="H475" i="2" s="1"/>
  <c r="H462" i="2"/>
  <c r="H461" i="2" s="1"/>
  <c r="H460" i="2" s="1"/>
  <c r="H457" i="2"/>
  <c r="H456" i="2" s="1"/>
  <c r="H451" i="2"/>
  <c r="H450" i="2" s="1"/>
  <c r="H449" i="2" s="1"/>
  <c r="H448" i="2" s="1"/>
  <c r="H447" i="2" s="1"/>
  <c r="H416" i="2"/>
  <c r="H409" i="2"/>
  <c r="H408" i="2"/>
  <c r="H407" i="2" s="1"/>
  <c r="H406" i="2" s="1"/>
  <c r="H405" i="2" s="1"/>
  <c r="H404" i="2" s="1"/>
  <c r="H403" i="2" s="1"/>
  <c r="H399" i="2"/>
  <c r="H398" i="2" s="1"/>
  <c r="H397" i="2"/>
  <c r="H396" i="2"/>
  <c r="H395" i="2"/>
  <c r="H389" i="2"/>
  <c r="H381" i="2"/>
  <c r="H371" i="2"/>
  <c r="H369" i="2" s="1"/>
  <c r="H365" i="2"/>
  <c r="H364" i="2" s="1"/>
  <c r="H357" i="2"/>
  <c r="H351" i="2"/>
  <c r="H350" i="2" s="1"/>
  <c r="H349" i="2" s="1"/>
  <c r="H346" i="2"/>
  <c r="H326" i="2"/>
  <c r="H323" i="2"/>
  <c r="H321" i="2"/>
  <c r="H320" i="2" s="1"/>
  <c r="H315" i="2"/>
  <c r="H314" i="2" s="1"/>
  <c r="H308" i="2"/>
  <c r="H295" i="2"/>
  <c r="H294" i="2" s="1"/>
  <c r="H293" i="2" s="1"/>
  <c r="H274" i="2"/>
  <c r="H273" i="2" s="1"/>
  <c r="H270" i="2"/>
  <c r="H269" i="2" s="1"/>
  <c r="H264" i="2"/>
  <c r="H262" i="2" s="1"/>
  <c r="H261" i="2" s="1"/>
  <c r="H258" i="2"/>
  <c r="H255" i="2"/>
  <c r="H254" i="2" s="1"/>
  <c r="H250" i="2"/>
  <c r="H249" i="2" s="1"/>
  <c r="H242" i="2"/>
  <c r="H241" i="2" s="1"/>
  <c r="H240" i="2" s="1"/>
  <c r="H233" i="2"/>
  <c r="H230" i="2"/>
  <c r="H229" i="2" s="1"/>
  <c r="H228" i="2" s="1"/>
  <c r="H227" i="2" s="1"/>
  <c r="H225" i="2"/>
  <c r="H217" i="2"/>
  <c r="H214" i="2"/>
  <c r="H213" i="2"/>
  <c r="H204" i="2"/>
  <c r="H197" i="2"/>
  <c r="H196" i="2" s="1"/>
  <c r="H195" i="2" s="1"/>
  <c r="H194" i="2" s="1"/>
  <c r="H192" i="2"/>
  <c r="H191" i="2" s="1"/>
  <c r="H190" i="2" s="1"/>
  <c r="H187" i="2"/>
  <c r="H186" i="2" s="1"/>
  <c r="H185" i="2" s="1"/>
  <c r="H184" i="2" s="1"/>
  <c r="H183" i="2"/>
  <c r="H182" i="2"/>
  <c r="H181" i="2"/>
  <c r="H180" i="2"/>
  <c r="H177" i="2"/>
  <c r="H176" i="2"/>
  <c r="H172" i="2"/>
  <c r="H164" i="2"/>
  <c r="H163" i="2" s="1"/>
  <c r="H154" i="2"/>
  <c r="H153" i="2" s="1"/>
  <c r="H152" i="2" s="1"/>
  <c r="H147" i="2"/>
  <c r="H146" i="2" s="1"/>
  <c r="H135" i="2"/>
  <c r="H134" i="2" s="1"/>
  <c r="H133" i="2" s="1"/>
  <c r="H132" i="2" s="1"/>
  <c r="H131" i="2" s="1"/>
  <c r="H128" i="2"/>
  <c r="H123" i="2" s="1"/>
  <c r="H122" i="2" s="1"/>
  <c r="H121" i="2" s="1"/>
  <c r="H120" i="2" s="1"/>
  <c r="H116" i="2"/>
  <c r="H115" i="2" s="1"/>
  <c r="H114" i="2" s="1"/>
  <c r="H113" i="2" s="1"/>
  <c r="H112" i="2" s="1"/>
  <c r="H111" i="2" s="1"/>
  <c r="H110" i="2" s="1"/>
  <c r="H108" i="2"/>
  <c r="H106" i="2"/>
  <c r="H105" i="2"/>
  <c r="H103" i="2"/>
  <c r="H100" i="2" s="1"/>
  <c r="H91" i="2"/>
  <c r="H90" i="2" s="1"/>
  <c r="H89" i="2" s="1"/>
  <c r="H82" i="2"/>
  <c r="H81" i="2" s="1"/>
  <c r="H77" i="2"/>
  <c r="H76" i="2" s="1"/>
  <c r="H71" i="2"/>
  <c r="H68" i="2"/>
  <c r="H67" i="2"/>
  <c r="H66" i="2" s="1"/>
  <c r="H58" i="2"/>
  <c r="H57" i="2"/>
  <c r="H56" i="2" s="1"/>
  <c r="H55" i="2" s="1"/>
  <c r="H54" i="2" s="1"/>
  <c r="H53" i="2" s="1"/>
  <c r="H52" i="2" s="1"/>
  <c r="H50" i="2"/>
  <c r="H49" i="2" s="1"/>
  <c r="H48" i="2" s="1"/>
  <c r="H44" i="2"/>
  <c r="H43" i="2" s="1"/>
  <c r="H26" i="2"/>
  <c r="H25" i="2" s="1"/>
  <c r="H22" i="2"/>
  <c r="H21" i="2" s="1"/>
  <c r="H20" i="2" s="1"/>
  <c r="H14" i="2"/>
  <c r="H13" i="2" s="1"/>
  <c r="H12" i="2" s="1"/>
  <c r="H11" i="2" s="1"/>
  <c r="H10" i="2" s="1"/>
  <c r="N875" i="2"/>
  <c r="K875" i="2"/>
  <c r="F876" i="2"/>
  <c r="N873" i="2"/>
  <c r="K873" i="2"/>
  <c r="F873" i="2"/>
  <c r="N871" i="2"/>
  <c r="K871" i="2"/>
  <c r="F871" i="2"/>
  <c r="N870" i="2"/>
  <c r="N868" i="2" s="1"/>
  <c r="K870" i="2"/>
  <c r="K868" i="2" s="1"/>
  <c r="F868" i="2"/>
  <c r="F70" i="1" l="1"/>
  <c r="H71" i="1"/>
  <c r="H70" i="1" s="1"/>
  <c r="F441" i="1"/>
  <c r="H661" i="2"/>
  <c r="H660" i="2" s="1"/>
  <c r="H647" i="2" s="1"/>
  <c r="H646" i="2" s="1"/>
  <c r="H645" i="2" s="1"/>
  <c r="H644" i="2" s="1"/>
  <c r="H393" i="2"/>
  <c r="H392" i="2" s="1"/>
  <c r="H388" i="2" s="1"/>
  <c r="H212" i="2"/>
  <c r="H747" i="2"/>
  <c r="H745" i="2" s="1"/>
  <c r="H744" i="2" s="1"/>
  <c r="H455" i="2"/>
  <c r="H454" i="2" s="1"/>
  <c r="H798" i="2"/>
  <c r="H797" i="2" s="1"/>
  <c r="H790" i="2" s="1"/>
  <c r="H789" i="2" s="1"/>
  <c r="H268" i="2"/>
  <c r="H267" i="2" s="1"/>
  <c r="H838" i="2"/>
  <c r="H837" i="2" s="1"/>
  <c r="H836" i="2" s="1"/>
  <c r="H835" i="2" s="1"/>
  <c r="H474" i="2"/>
  <c r="H473" i="2" s="1"/>
  <c r="H472" i="2" s="1"/>
  <c r="F34" i="1"/>
  <c r="F33" i="1" s="1"/>
  <c r="F255" i="1"/>
  <c r="F254" i="1" s="1"/>
  <c r="F542" i="1"/>
  <c r="F533" i="1" s="1"/>
  <c r="F10" i="1"/>
  <c r="F215" i="1"/>
  <c r="F126" i="1"/>
  <c r="F125" i="1" s="1"/>
  <c r="F400" i="1"/>
  <c r="F94" i="1"/>
  <c r="F495" i="1"/>
  <c r="F486" i="1" s="1"/>
  <c r="F485" i="1" s="1"/>
  <c r="F582" i="1"/>
  <c r="H415" i="2"/>
  <c r="H414" i="2" s="1"/>
  <c r="H413" i="2" s="1"/>
  <c r="H412" i="2" s="1"/>
  <c r="H411" i="2" s="1"/>
  <c r="H410" i="2" s="1"/>
  <c r="H559" i="2"/>
  <c r="H394" i="2"/>
  <c r="F875" i="2"/>
  <c r="F867" i="2" s="1"/>
  <c r="H876" i="2"/>
  <c r="H99" i="2"/>
  <c r="H98" i="2" s="1"/>
  <c r="H305" i="2"/>
  <c r="H304" i="2" s="1"/>
  <c r="H325" i="2"/>
  <c r="H595" i="2"/>
  <c r="H594" i="2" s="1"/>
  <c r="H593" i="2" s="1"/>
  <c r="H592" i="2" s="1"/>
  <c r="H591" i="2" s="1"/>
  <c r="F169" i="1"/>
  <c r="F168" i="1" s="1"/>
  <c r="F523" i="1"/>
  <c r="F522" i="1" s="1"/>
  <c r="F518" i="1" s="1"/>
  <c r="H533" i="2"/>
  <c r="H506" i="2"/>
  <c r="H505" i="2" s="1"/>
  <c r="H522" i="2"/>
  <c r="H521" i="2" s="1"/>
  <c r="H62" i="2"/>
  <c r="H61" i="2" s="1"/>
  <c r="H60" i="2" s="1"/>
  <c r="H175" i="2"/>
  <c r="H171" i="2" s="1"/>
  <c r="H170" i="2" s="1"/>
  <c r="H169" i="2" s="1"/>
  <c r="H168" i="2" s="1"/>
  <c r="H145" i="2"/>
  <c r="H144" i="2" s="1"/>
  <c r="H143" i="2" s="1"/>
  <c r="H119" i="2" s="1"/>
  <c r="H203" i="2"/>
  <c r="H202" i="2" s="1"/>
  <c r="H201" i="2" s="1"/>
  <c r="H200" i="2" s="1"/>
  <c r="H621" i="2"/>
  <c r="H614" i="2" s="1"/>
  <c r="H613" i="2" s="1"/>
  <c r="F151" i="1"/>
  <c r="F344" i="1"/>
  <c r="F399" i="1"/>
  <c r="F383" i="1" s="1"/>
  <c r="F420" i="1"/>
  <c r="F419" i="1" s="1"/>
  <c r="F325" i="1"/>
  <c r="F324" i="1" s="1"/>
  <c r="F455" i="1"/>
  <c r="F373" i="1"/>
  <c r="F369" i="1" s="1"/>
  <c r="F364" i="1" s="1"/>
  <c r="F565" i="1"/>
  <c r="F564" i="1" s="1"/>
  <c r="F198" i="1"/>
  <c r="H246" i="2"/>
  <c r="H245" i="2" s="1"/>
  <c r="H232" i="2" s="1"/>
  <c r="H231" i="2" s="1"/>
  <c r="H706" i="2"/>
  <c r="H705" i="2" s="1"/>
  <c r="H704" i="2" s="1"/>
  <c r="H703" i="2" s="1"/>
  <c r="H854" i="2"/>
  <c r="H853" i="2"/>
  <c r="H852" i="2" s="1"/>
  <c r="H356" i="2"/>
  <c r="H363" i="2"/>
  <c r="H362" i="2" s="1"/>
  <c r="H19" i="2"/>
  <c r="H18" i="2" s="1"/>
  <c r="H17" i="2" s="1"/>
  <c r="H683" i="2"/>
  <c r="H682" i="2" s="1"/>
  <c r="H681" i="2" s="1"/>
  <c r="H680" i="2" s="1"/>
  <c r="H679" i="2" s="1"/>
  <c r="H728" i="2"/>
  <c r="H727" i="2" s="1"/>
  <c r="H719" i="2" s="1"/>
  <c r="H812" i="2"/>
  <c r="H811" i="2" s="1"/>
  <c r="H810" i="2" s="1"/>
  <c r="H809" i="2" s="1"/>
  <c r="H808" i="2" s="1"/>
  <c r="H807" i="2" s="1"/>
  <c r="H306" i="2"/>
  <c r="N867" i="2"/>
  <c r="K867" i="2"/>
  <c r="N116" i="2"/>
  <c r="I56" i="1"/>
  <c r="L56" i="1"/>
  <c r="I35" i="1"/>
  <c r="L35" i="1"/>
  <c r="D35" i="1"/>
  <c r="H875" i="2" l="1"/>
  <c r="H867" i="2" s="1"/>
  <c r="H866" i="2" s="1"/>
  <c r="H865" i="2" s="1"/>
  <c r="J876" i="2"/>
  <c r="J875" i="2" s="1"/>
  <c r="J867" i="2" s="1"/>
  <c r="J866" i="2" s="1"/>
  <c r="J865" i="2" s="1"/>
  <c r="J851" i="2" s="1"/>
  <c r="J850" i="2" s="1"/>
  <c r="H446" i="2"/>
  <c r="H303" i="2"/>
  <c r="H302" i="2" s="1"/>
  <c r="H301" i="2" s="1"/>
  <c r="H851" i="2"/>
  <c r="H850" i="2" s="1"/>
  <c r="H59" i="2"/>
  <c r="H9" i="2" s="1"/>
  <c r="H743" i="2"/>
  <c r="F414" i="1"/>
  <c r="F382" i="1" s="1"/>
  <c r="H355" i="2"/>
  <c r="H354" i="2" s="1"/>
  <c r="H353" i="2" s="1"/>
  <c r="H504" i="2"/>
  <c r="H503" i="2" s="1"/>
  <c r="H502" i="2" s="1"/>
  <c r="H167" i="2"/>
  <c r="N400" i="2"/>
  <c r="K375" i="2"/>
  <c r="K374" i="2" s="1"/>
  <c r="N371" i="2"/>
  <c r="N370" i="2" s="1"/>
  <c r="N369" i="2" s="1"/>
  <c r="K371" i="2"/>
  <c r="K370" i="2" s="1"/>
  <c r="K369" i="2" s="1"/>
  <c r="N536" i="2"/>
  <c r="K536" i="2"/>
  <c r="F537" i="2"/>
  <c r="F536" i="2" s="1"/>
  <c r="L88" i="1"/>
  <c r="I88" i="1"/>
  <c r="D89" i="1"/>
  <c r="N509" i="2"/>
  <c r="K509" i="2"/>
  <c r="F511" i="2"/>
  <c r="F509" i="2" s="1"/>
  <c r="L72" i="1"/>
  <c r="I72" i="1"/>
  <c r="D74" i="1"/>
  <c r="D605" i="1"/>
  <c r="F605" i="1" s="1"/>
  <c r="H266" i="2" l="1"/>
  <c r="F604" i="1"/>
  <c r="F590" i="1" s="1"/>
  <c r="F581" i="1" s="1"/>
  <c r="H605" i="1"/>
  <c r="H604" i="1" s="1"/>
  <c r="H590" i="1" s="1"/>
  <c r="H8" i="2"/>
  <c r="D88" i="1"/>
  <c r="F89" i="1"/>
  <c r="D72" i="1"/>
  <c r="F74" i="1"/>
  <c r="D588" i="1"/>
  <c r="F685" i="2"/>
  <c r="F684" i="2" s="1"/>
  <c r="D326" i="1"/>
  <c r="H581" i="1" l="1"/>
  <c r="F88" i="1"/>
  <c r="F85" i="1" s="1"/>
  <c r="F84" i="1" s="1"/>
  <c r="H89" i="1"/>
  <c r="H88" i="1" s="1"/>
  <c r="H85" i="1" s="1"/>
  <c r="H84" i="1" s="1"/>
  <c r="F72" i="1"/>
  <c r="F69" i="1" s="1"/>
  <c r="F68" i="1" s="1"/>
  <c r="H74" i="1"/>
  <c r="H72" i="1" s="1"/>
  <c r="H69" i="1" s="1"/>
  <c r="H68" i="1" s="1"/>
  <c r="H67" i="1" s="1"/>
  <c r="I435" i="1"/>
  <c r="I434" i="1" s="1"/>
  <c r="L431" i="1"/>
  <c r="L430" i="1" s="1"/>
  <c r="L429" i="1" s="1"/>
  <c r="I431" i="1"/>
  <c r="I430" i="1" s="1"/>
  <c r="I429" i="1" s="1"/>
  <c r="L608" i="1"/>
  <c r="I608" i="1"/>
  <c r="L160" i="1"/>
  <c r="I160" i="1"/>
  <c r="F128" i="2"/>
  <c r="N135" i="2"/>
  <c r="K135" i="2"/>
  <c r="F135" i="2"/>
  <c r="L544" i="1"/>
  <c r="L543" i="1" s="1"/>
  <c r="I544" i="1"/>
  <c r="I543" i="1" s="1"/>
  <c r="D543" i="1"/>
  <c r="N608" i="2"/>
  <c r="N607" i="2" s="1"/>
  <c r="K608" i="2"/>
  <c r="K607" i="2" s="1"/>
  <c r="F608" i="2"/>
  <c r="F607" i="2" s="1"/>
  <c r="L146" i="1"/>
  <c r="L145" i="1" s="1"/>
  <c r="I146" i="1"/>
  <c r="I145" i="1" s="1"/>
  <c r="N515" i="2"/>
  <c r="K515" i="2"/>
  <c r="F515" i="2"/>
  <c r="L83" i="1"/>
  <c r="L82" i="1" s="1"/>
  <c r="I83" i="1"/>
  <c r="I82" i="1" s="1"/>
  <c r="D82" i="1"/>
  <c r="N544" i="2"/>
  <c r="N543" i="2" s="1"/>
  <c r="K544" i="2"/>
  <c r="K543" i="2" s="1"/>
  <c r="F544" i="2"/>
  <c r="L96" i="1"/>
  <c r="L95" i="1" s="1"/>
  <c r="I96" i="1"/>
  <c r="I95" i="1" s="1"/>
  <c r="F67" i="1" l="1"/>
  <c r="F543" i="2"/>
  <c r="F542" i="2" s="1"/>
  <c r="H544" i="2"/>
  <c r="F103" i="2"/>
  <c r="L527" i="1"/>
  <c r="I527" i="1"/>
  <c r="D527" i="1"/>
  <c r="L526" i="1"/>
  <c r="I526" i="1"/>
  <c r="D526" i="1"/>
  <c r="L525" i="1"/>
  <c r="D525" i="1"/>
  <c r="N395" i="2"/>
  <c r="N396" i="2"/>
  <c r="N397" i="2"/>
  <c r="K396" i="2"/>
  <c r="K397" i="2"/>
  <c r="F395" i="2"/>
  <c r="F396" i="2"/>
  <c r="F397" i="2"/>
  <c r="L531" i="1"/>
  <c r="L532" i="1"/>
  <c r="I531" i="1"/>
  <c r="I532" i="1"/>
  <c r="N844" i="2"/>
  <c r="K844" i="2"/>
  <c r="F844" i="2"/>
  <c r="F255" i="2"/>
  <c r="F254" i="2" s="1"/>
  <c r="N128" i="2"/>
  <c r="K128" i="2"/>
  <c r="K337" i="2"/>
  <c r="K336" i="2" s="1"/>
  <c r="F583" i="2"/>
  <c r="F582" i="2" s="1"/>
  <c r="F581" i="2" s="1"/>
  <c r="F580" i="2" s="1"/>
  <c r="F579" i="2" s="1"/>
  <c r="F365" i="2"/>
  <c r="F364" i="2" s="1"/>
  <c r="F694" i="2"/>
  <c r="F688" i="2"/>
  <c r="F687" i="2" s="1"/>
  <c r="F686" i="2" s="1"/>
  <c r="F761" i="2"/>
  <c r="N476" i="2"/>
  <c r="N475" i="2" s="1"/>
  <c r="K476" i="2"/>
  <c r="K475" i="2" s="1"/>
  <c r="F476" i="2"/>
  <c r="F475" i="2" s="1"/>
  <c r="L217" i="1"/>
  <c r="N665" i="2"/>
  <c r="K665" i="2"/>
  <c r="F665" i="2"/>
  <c r="K116" i="2"/>
  <c r="F116" i="2"/>
  <c r="N57" i="2"/>
  <c r="K57" i="2"/>
  <c r="F57" i="2"/>
  <c r="N58" i="2"/>
  <c r="K58" i="2"/>
  <c r="F58" i="2"/>
  <c r="H543" i="2" l="1"/>
  <c r="H542" i="2" s="1"/>
  <c r="H532" i="2" s="1"/>
  <c r="H531" i="2" s="1"/>
  <c r="H530" i="2" s="1"/>
  <c r="H529" i="2" s="1"/>
  <c r="H501" i="2" s="1"/>
  <c r="H492" i="2" s="1"/>
  <c r="H877" i="2" s="1"/>
  <c r="J544" i="2"/>
  <c r="J543" i="2" s="1"/>
  <c r="J542" i="2" s="1"/>
  <c r="J532" i="2" s="1"/>
  <c r="J531" i="2" s="1"/>
  <c r="J530" i="2" s="1"/>
  <c r="J529" i="2" s="1"/>
  <c r="J501" i="2" s="1"/>
  <c r="J492" i="2" s="1"/>
  <c r="J877" i="2" s="1"/>
  <c r="L530" i="1"/>
  <c r="I530" i="1"/>
  <c r="L524" i="1"/>
  <c r="F394" i="2"/>
  <c r="N394" i="2"/>
  <c r="K394" i="2"/>
  <c r="I474" i="1"/>
  <c r="I473" i="1" s="1"/>
  <c r="L540" i="1"/>
  <c r="I540" i="1"/>
  <c r="L607" i="1"/>
  <c r="I607" i="1"/>
  <c r="D330" i="1"/>
  <c r="D329" i="1" s="1"/>
  <c r="D328" i="1" s="1"/>
  <c r="D325" i="1" s="1"/>
  <c r="D421" i="1" l="1"/>
  <c r="D425" i="1"/>
  <c r="D111" i="1"/>
  <c r="D171" i="1" l="1"/>
  <c r="D420" i="1"/>
  <c r="D280" i="1"/>
  <c r="I217" i="1" l="1"/>
  <c r="D217" i="1"/>
  <c r="D56" i="1"/>
  <c r="L52" i="1"/>
  <c r="L51" i="1" s="1"/>
  <c r="I52" i="1"/>
  <c r="I51" i="1" s="1"/>
  <c r="D624" i="1"/>
  <c r="D622" i="1"/>
  <c r="D618" i="1"/>
  <c r="D616" i="1"/>
  <c r="D614" i="1"/>
  <c r="D612" i="1"/>
  <c r="D611" i="1"/>
  <c r="D604" i="1"/>
  <c r="D602" i="1"/>
  <c r="D600" i="1"/>
  <c r="D595" i="1"/>
  <c r="D593" i="1" s="1"/>
  <c r="D579" i="1"/>
  <c r="D578" i="1" s="1"/>
  <c r="D569" i="1"/>
  <c r="D568" i="1" s="1"/>
  <c r="D558" i="1"/>
  <c r="D557" i="1" s="1"/>
  <c r="D556" i="1" s="1"/>
  <c r="D553" i="1"/>
  <c r="D547" i="1"/>
  <c r="D542" i="1" s="1"/>
  <c r="D539" i="1"/>
  <c r="D534" i="1" s="1"/>
  <c r="D529" i="1"/>
  <c r="D528" i="1" s="1"/>
  <c r="D523" i="1"/>
  <c r="D522" i="1" s="1"/>
  <c r="D519" i="1"/>
  <c r="D517" i="1"/>
  <c r="D516" i="1" s="1"/>
  <c r="D515" i="1" s="1"/>
  <c r="D514" i="1" s="1"/>
  <c r="D511" i="1"/>
  <c r="D510" i="1" s="1"/>
  <c r="D508" i="1"/>
  <c r="D500" i="1"/>
  <c r="D497" i="1"/>
  <c r="D496" i="1"/>
  <c r="D490" i="1"/>
  <c r="D487" i="1"/>
  <c r="D484" i="1"/>
  <c r="D483" i="1"/>
  <c r="D482" i="1" s="1"/>
  <c r="D479" i="1"/>
  <c r="D463" i="1"/>
  <c r="D452" i="1"/>
  <c r="D451" i="1" s="1"/>
  <c r="D445" i="1"/>
  <c r="D431" i="1"/>
  <c r="D429" i="1" s="1"/>
  <c r="D419" i="1" s="1"/>
  <c r="D416" i="1"/>
  <c r="D415" i="1" s="1"/>
  <c r="D409" i="1"/>
  <c r="D408" i="1" s="1"/>
  <c r="D402" i="1"/>
  <c r="D394" i="1"/>
  <c r="D384" i="1" s="1"/>
  <c r="D381" i="1"/>
  <c r="D380" i="1"/>
  <c r="D379" i="1"/>
  <c r="D378" i="1"/>
  <c r="D375" i="1"/>
  <c r="D374" i="1"/>
  <c r="D370" i="1"/>
  <c r="D366" i="1"/>
  <c r="D365" i="1" s="1"/>
  <c r="D355" i="1"/>
  <c r="D354" i="1" s="1"/>
  <c r="D353" i="1" s="1"/>
  <c r="D346" i="1"/>
  <c r="D345" i="1" s="1"/>
  <c r="D337" i="1"/>
  <c r="D323" i="1"/>
  <c r="D322" i="1"/>
  <c r="D321" i="1" s="1"/>
  <c r="D320" i="1" s="1"/>
  <c r="D313" i="1"/>
  <c r="D312" i="1" s="1"/>
  <c r="D289" i="1"/>
  <c r="D279" i="1"/>
  <c r="D275" i="1"/>
  <c r="D270" i="1"/>
  <c r="D269" i="1"/>
  <c r="D268" i="1"/>
  <c r="D267" i="1" s="1"/>
  <c r="D266" i="1"/>
  <c r="D265" i="1"/>
  <c r="D264" i="1" s="1"/>
  <c r="D261" i="1"/>
  <c r="D260" i="1"/>
  <c r="D259" i="1" s="1"/>
  <c r="D258" i="1"/>
  <c r="D257" i="1"/>
  <c r="D256" i="1" s="1"/>
  <c r="D245" i="1"/>
  <c r="D235" i="1"/>
  <c r="D227" i="1"/>
  <c r="D224" i="1"/>
  <c r="D212" i="1"/>
  <c r="D211" i="1" s="1"/>
  <c r="D208" i="1"/>
  <c r="D207" i="1" s="1"/>
  <c r="D204" i="1"/>
  <c r="D203" i="1" s="1"/>
  <c r="D200" i="1"/>
  <c r="D199" i="1" s="1"/>
  <c r="D195" i="1"/>
  <c r="D194" i="1" s="1"/>
  <c r="D170" i="1"/>
  <c r="D169" i="1" s="1"/>
  <c r="D168" i="1" s="1"/>
  <c r="D165" i="1"/>
  <c r="D164" i="1"/>
  <c r="D157" i="1" s="1"/>
  <c r="D152" i="1"/>
  <c r="D130" i="1"/>
  <c r="D129" i="1"/>
  <c r="D128" i="1"/>
  <c r="D127" i="1"/>
  <c r="D114" i="1"/>
  <c r="D113" i="1" s="1"/>
  <c r="D90" i="1"/>
  <c r="D86" i="1"/>
  <c r="D81" i="1"/>
  <c r="D71" i="1"/>
  <c r="D70" i="1" s="1"/>
  <c r="D69" i="1" s="1"/>
  <c r="D60" i="1"/>
  <c r="D59" i="1" s="1"/>
  <c r="D30" i="1"/>
  <c r="F30" i="1" s="1"/>
  <c r="H30" i="1" s="1"/>
  <c r="D29" i="1"/>
  <c r="F29" i="1" s="1"/>
  <c r="H29" i="1" s="1"/>
  <c r="D19" i="1"/>
  <c r="D16" i="1"/>
  <c r="D15" i="1"/>
  <c r="D14" i="1" s="1"/>
  <c r="D11" i="1"/>
  <c r="H28" i="1" l="1"/>
  <c r="H25" i="1" s="1"/>
  <c r="H24" i="1" s="1"/>
  <c r="H9" i="1" s="1"/>
  <c r="H8" i="1" s="1"/>
  <c r="H632" i="1" s="1"/>
  <c r="C19" i="5" s="1"/>
  <c r="D278" i="1"/>
  <c r="D239" i="1"/>
  <c r="D238" i="1" s="1"/>
  <c r="D441" i="1"/>
  <c r="D414" i="1" s="1"/>
  <c r="F28" i="1"/>
  <c r="F25" i="1" s="1"/>
  <c r="F24" i="1" s="1"/>
  <c r="F9" i="1" s="1"/>
  <c r="F8" i="1" s="1"/>
  <c r="F632" i="1" s="1"/>
  <c r="D85" i="1"/>
  <c r="D126" i="1"/>
  <c r="D125" i="1" s="1"/>
  <c r="D495" i="1"/>
  <c r="D486" i="1" s="1"/>
  <c r="D485" i="1" s="1"/>
  <c r="D400" i="1"/>
  <c r="D334" i="1"/>
  <c r="D333" i="1" s="1"/>
  <c r="D332" i="1" s="1"/>
  <c r="D324" i="1" s="1"/>
  <c r="D10" i="1"/>
  <c r="D68" i="1"/>
  <c r="D198" i="1"/>
  <c r="D255" i="1"/>
  <c r="D254" i="1" s="1"/>
  <c r="D574" i="1"/>
  <c r="D573" i="1" s="1"/>
  <c r="D565" i="1" s="1"/>
  <c r="D564" i="1" s="1"/>
  <c r="D28" i="1"/>
  <c r="D25" i="1" s="1"/>
  <c r="D24" i="1" s="1"/>
  <c r="D151" i="1"/>
  <c r="D34" i="1"/>
  <c r="D33" i="1" s="1"/>
  <c r="D373" i="1"/>
  <c r="D369" i="1" s="1"/>
  <c r="D364" i="1" s="1"/>
  <c r="D399" i="1"/>
  <c r="D383" i="1" s="1"/>
  <c r="D533" i="1"/>
  <c r="D518" i="1"/>
  <c r="D216" i="1"/>
  <c r="D215" i="1" s="1"/>
  <c r="D455" i="1"/>
  <c r="D344" i="1"/>
  <c r="D9" i="1" l="1"/>
  <c r="D382" i="1"/>
  <c r="L539" i="1" l="1"/>
  <c r="I539" i="1"/>
  <c r="L71" i="1"/>
  <c r="L70" i="1" s="1"/>
  <c r="I71" i="1"/>
  <c r="I70" i="1" s="1"/>
  <c r="D14" i="5"/>
  <c r="D13" i="5" s="1"/>
  <c r="D12" i="5" s="1"/>
  <c r="E14" i="5"/>
  <c r="E13" i="5" s="1"/>
  <c r="E12" i="5" s="1"/>
  <c r="C14" i="5"/>
  <c r="C13" i="5" s="1"/>
  <c r="C12" i="5" s="1"/>
  <c r="I17" i="3" l="1"/>
  <c r="I16" i="3"/>
  <c r="F16" i="3"/>
  <c r="C16" i="3"/>
  <c r="I15" i="3"/>
  <c r="F14" i="3"/>
  <c r="F22" i="3" s="1"/>
  <c r="C14" i="3"/>
  <c r="C13" i="3"/>
  <c r="C12" i="3"/>
  <c r="C22" i="3" l="1"/>
  <c r="I22" i="3"/>
  <c r="N653" i="2"/>
  <c r="K653" i="2"/>
  <c r="F653" i="2"/>
  <c r="N333" i="2"/>
  <c r="K333" i="2"/>
  <c r="F333" i="2"/>
  <c r="N326" i="2"/>
  <c r="K326" i="2"/>
  <c r="F326" i="2"/>
  <c r="N147" i="2"/>
  <c r="K147" i="2"/>
  <c r="F147" i="2"/>
  <c r="N134" i="2"/>
  <c r="K134" i="2"/>
  <c r="F134" i="2"/>
  <c r="F287" i="2"/>
  <c r="F286" i="2" s="1"/>
  <c r="F285" i="2" s="1"/>
  <c r="N842" i="2"/>
  <c r="K842" i="2"/>
  <c r="F842" i="2"/>
  <c r="F839" i="2" s="1"/>
  <c r="N848" i="2"/>
  <c r="N847" i="2" s="1"/>
  <c r="K848" i="2"/>
  <c r="K847" i="2" s="1"/>
  <c r="F848" i="2"/>
  <c r="F847" i="2" s="1"/>
  <c r="N825" i="2"/>
  <c r="N824" i="2" s="1"/>
  <c r="N823" i="2" s="1"/>
  <c r="N822" i="2" s="1"/>
  <c r="N821" i="2" s="1"/>
  <c r="N820" i="2" s="1"/>
  <c r="K825" i="2"/>
  <c r="K824" i="2" s="1"/>
  <c r="K823" i="2" s="1"/>
  <c r="K822" i="2" s="1"/>
  <c r="K821" i="2" s="1"/>
  <c r="K820" i="2" s="1"/>
  <c r="F825" i="2"/>
  <c r="F824" i="2" s="1"/>
  <c r="F823" i="2" s="1"/>
  <c r="F822" i="2" s="1"/>
  <c r="F821" i="2" s="1"/>
  <c r="F820" i="2" s="1"/>
  <c r="N684" i="2"/>
  <c r="K684" i="2"/>
  <c r="F683" i="2"/>
  <c r="N685" i="2"/>
  <c r="K685" i="2"/>
  <c r="F838" i="2" l="1"/>
  <c r="F837" i="2" s="1"/>
  <c r="F836" i="2" s="1"/>
  <c r="F835" i="2" s="1"/>
  <c r="N813" i="2" l="1"/>
  <c r="N812" i="2" s="1"/>
  <c r="N811" i="2" s="1"/>
  <c r="N810" i="2" s="1"/>
  <c r="N809" i="2" s="1"/>
  <c r="N808" i="2" s="1"/>
  <c r="N807" i="2" s="1"/>
  <c r="K813" i="2"/>
  <c r="K812" i="2" s="1"/>
  <c r="K811" i="2" s="1"/>
  <c r="K810" i="2" s="1"/>
  <c r="K809" i="2" s="1"/>
  <c r="K808" i="2" s="1"/>
  <c r="K807" i="2" s="1"/>
  <c r="F813" i="2"/>
  <c r="F817" i="2"/>
  <c r="F816" i="2" s="1"/>
  <c r="N794" i="2"/>
  <c r="N793" i="2" s="1"/>
  <c r="N792" i="2" s="1"/>
  <c r="N791" i="2" s="1"/>
  <c r="K794" i="2"/>
  <c r="K793" i="2" s="1"/>
  <c r="K792" i="2" s="1"/>
  <c r="K791" i="2" s="1"/>
  <c r="F794" i="2"/>
  <c r="F793" i="2" s="1"/>
  <c r="F792" i="2" s="1"/>
  <c r="F791" i="2" s="1"/>
  <c r="F812" i="2" l="1"/>
  <c r="F811" i="2" s="1"/>
  <c r="F810" i="2" s="1"/>
  <c r="F809" i="2" s="1"/>
  <c r="F808" i="2" s="1"/>
  <c r="F807" i="2" s="1"/>
  <c r="N731" i="2"/>
  <c r="K731" i="2"/>
  <c r="F731" i="2"/>
  <c r="N764" i="2"/>
  <c r="N759" i="2" s="1"/>
  <c r="K764" i="2"/>
  <c r="K759" i="2" s="1"/>
  <c r="F764" i="2"/>
  <c r="N708" i="2"/>
  <c r="N707" i="2" s="1"/>
  <c r="K708" i="2"/>
  <c r="K707" i="2" s="1"/>
  <c r="F708" i="2"/>
  <c r="F707" i="2" s="1"/>
  <c r="N676" i="2"/>
  <c r="N675" i="2" s="1"/>
  <c r="N674" i="2" s="1"/>
  <c r="N673" i="2" s="1"/>
  <c r="N672" i="2" s="1"/>
  <c r="K676" i="2"/>
  <c r="K675" i="2" s="1"/>
  <c r="K674" i="2" s="1"/>
  <c r="K673" i="2" s="1"/>
  <c r="K672" i="2" s="1"/>
  <c r="F676" i="2"/>
  <c r="F675" i="2" s="1"/>
  <c r="F674" i="2" s="1"/>
  <c r="F673" i="2" s="1"/>
  <c r="F672" i="2" s="1"/>
  <c r="N662" i="2"/>
  <c r="K662" i="2"/>
  <c r="F662" i="2"/>
  <c r="N649" i="2"/>
  <c r="N648" i="2" s="1"/>
  <c r="K649" i="2"/>
  <c r="K648" i="2" s="1"/>
  <c r="F623" i="2"/>
  <c r="F622" i="2" s="1"/>
  <c r="N652" i="2"/>
  <c r="K652" i="2"/>
  <c r="F652" i="2"/>
  <c r="N508" i="2"/>
  <c r="K508" i="2"/>
  <c r="F508" i="2"/>
  <c r="F649" i="2"/>
  <c r="F648" i="2" s="1"/>
  <c r="N559" i="2"/>
  <c r="K559" i="2"/>
  <c r="F564" i="2"/>
  <c r="N522" i="2"/>
  <c r="N521" i="2" s="1"/>
  <c r="K522" i="2"/>
  <c r="K521" i="2" s="1"/>
  <c r="F524" i="2"/>
  <c r="U525" i="2"/>
  <c r="W524" i="2"/>
  <c r="W525" i="2" s="1"/>
  <c r="V524" i="2"/>
  <c r="V525" i="2" s="1"/>
  <c r="T524" i="2"/>
  <c r="T525" i="2" s="1"/>
  <c r="F523" i="2"/>
  <c r="F522" i="2" s="1"/>
  <c r="F521" i="2" s="1"/>
  <c r="U565" i="2"/>
  <c r="W564" i="2"/>
  <c r="W565" i="2" s="1"/>
  <c r="V564" i="2"/>
  <c r="V565" i="2" s="1"/>
  <c r="T564" i="2"/>
  <c r="T565" i="2" s="1"/>
  <c r="F563" i="2"/>
  <c r="F560" i="2" s="1"/>
  <c r="F559" i="2" s="1"/>
  <c r="N557" i="2"/>
  <c r="N556" i="2" s="1"/>
  <c r="N555" i="2" s="1"/>
  <c r="K557" i="2"/>
  <c r="K556" i="2" s="1"/>
  <c r="K555" i="2" s="1"/>
  <c r="F557" i="2"/>
  <c r="F556" i="2" s="1"/>
  <c r="F555" i="2" s="1"/>
  <c r="N519" i="2"/>
  <c r="N518" i="2" s="1"/>
  <c r="N517" i="2" s="1"/>
  <c r="K519" i="2"/>
  <c r="K518" i="2" s="1"/>
  <c r="K517" i="2" s="1"/>
  <c r="F519" i="2"/>
  <c r="F518" i="2" s="1"/>
  <c r="F517" i="2" s="1"/>
  <c r="N623" i="2"/>
  <c r="N622" i="2" s="1"/>
  <c r="K623" i="2"/>
  <c r="K622" i="2" s="1"/>
  <c r="N618" i="2"/>
  <c r="N617" i="2" s="1"/>
  <c r="K618" i="2"/>
  <c r="K617" i="2" s="1"/>
  <c r="F618" i="2"/>
  <c r="F617" i="2" s="1"/>
  <c r="N498" i="2"/>
  <c r="N497" i="2" s="1"/>
  <c r="N496" i="2" s="1"/>
  <c r="N495" i="2" s="1"/>
  <c r="N494" i="2" s="1"/>
  <c r="N493" i="2" s="1"/>
  <c r="K498" i="2"/>
  <c r="K497" i="2" s="1"/>
  <c r="K496" i="2" s="1"/>
  <c r="K495" i="2" s="1"/>
  <c r="K494" i="2" s="1"/>
  <c r="K493" i="2" s="1"/>
  <c r="F498" i="2"/>
  <c r="F497" i="2" s="1"/>
  <c r="F496" i="2" s="1"/>
  <c r="F495" i="2" s="1"/>
  <c r="F494" i="2" s="1"/>
  <c r="F493" i="2" s="1"/>
  <c r="N489" i="2"/>
  <c r="N488" i="2" s="1"/>
  <c r="K489" i="2"/>
  <c r="K488" i="2" s="1"/>
  <c r="F489" i="2"/>
  <c r="F488" i="2" s="1"/>
  <c r="N483" i="2"/>
  <c r="K483" i="2"/>
  <c r="F483" i="2"/>
  <c r="N288" i="2"/>
  <c r="N287" i="2" s="1"/>
  <c r="N286" i="2" s="1"/>
  <c r="N285" i="2" s="1"/>
  <c r="K288" i="2"/>
  <c r="K287" i="2" s="1"/>
  <c r="K286" i="2" s="1"/>
  <c r="K285" i="2" s="1"/>
  <c r="N462" i="2"/>
  <c r="N461" i="2" s="1"/>
  <c r="N460" i="2" s="1"/>
  <c r="K462" i="2"/>
  <c r="K461" i="2" s="1"/>
  <c r="K460" i="2" s="1"/>
  <c r="F462" i="2"/>
  <c r="F461" i="2" s="1"/>
  <c r="N451" i="2"/>
  <c r="N450" i="2" s="1"/>
  <c r="N449" i="2" s="1"/>
  <c r="N448" i="2" s="1"/>
  <c r="N447" i="2" s="1"/>
  <c r="K451" i="2"/>
  <c r="K450" i="2" s="1"/>
  <c r="K449" i="2" s="1"/>
  <c r="K448" i="2" s="1"/>
  <c r="K447" i="2" s="1"/>
  <c r="F451" i="2"/>
  <c r="F450" i="2" s="1"/>
  <c r="F449" i="2" s="1"/>
  <c r="F448" i="2" s="1"/>
  <c r="F447" i="2" s="1"/>
  <c r="N381" i="2"/>
  <c r="K381" i="2"/>
  <c r="F381" i="2"/>
  <c r="K363" i="2"/>
  <c r="F371" i="2"/>
  <c r="F369" i="2" s="1"/>
  <c r="N363" i="2"/>
  <c r="N357" i="2"/>
  <c r="N356" i="2" s="1"/>
  <c r="K357" i="2"/>
  <c r="K356" i="2" s="1"/>
  <c r="F357" i="2"/>
  <c r="N351" i="2"/>
  <c r="N350" i="2" s="1"/>
  <c r="N349" i="2" s="1"/>
  <c r="K351" i="2"/>
  <c r="K350" i="2" s="1"/>
  <c r="K349" i="2" s="1"/>
  <c r="F351" i="2"/>
  <c r="F350" i="2" s="1"/>
  <c r="F349" i="2" s="1"/>
  <c r="N321" i="2"/>
  <c r="N320" i="2" s="1"/>
  <c r="K321" i="2"/>
  <c r="K320" i="2" s="1"/>
  <c r="F321" i="2"/>
  <c r="F320" i="2" s="1"/>
  <c r="N346" i="2"/>
  <c r="K346" i="2"/>
  <c r="F346" i="2"/>
  <c r="N323" i="2"/>
  <c r="K323" i="2"/>
  <c r="F323" i="2"/>
  <c r="F315" i="2"/>
  <c r="F314" i="2" s="1"/>
  <c r="N314" i="2"/>
  <c r="N305" i="2" s="1"/>
  <c r="N304" i="2" s="1"/>
  <c r="K314" i="2"/>
  <c r="K306" i="2" s="1"/>
  <c r="F308" i="2"/>
  <c r="N274" i="2"/>
  <c r="N273" i="2" s="1"/>
  <c r="K274" i="2"/>
  <c r="K273" i="2" s="1"/>
  <c r="N234" i="2"/>
  <c r="N233" i="2" s="1"/>
  <c r="K234" i="2"/>
  <c r="K233" i="2" s="1"/>
  <c r="F233" i="2"/>
  <c r="F274" i="2"/>
  <c r="F273" i="2" s="1"/>
  <c r="N192" i="2"/>
  <c r="N191" i="2" s="1"/>
  <c r="N190" i="2" s="1"/>
  <c r="K192" i="2"/>
  <c r="K191" i="2" s="1"/>
  <c r="K190" i="2" s="1"/>
  <c r="F192" i="2"/>
  <c r="F191" i="2" s="1"/>
  <c r="F190" i="2" s="1"/>
  <c r="N183" i="2"/>
  <c r="K183" i="2"/>
  <c r="F183" i="2"/>
  <c r="N182" i="2"/>
  <c r="K182" i="2"/>
  <c r="F182" i="2"/>
  <c r="N181" i="2"/>
  <c r="K181" i="2"/>
  <c r="F181" i="2"/>
  <c r="N180" i="2"/>
  <c r="K180" i="2"/>
  <c r="F180" i="2"/>
  <c r="N177" i="2"/>
  <c r="K177" i="2"/>
  <c r="F177" i="2"/>
  <c r="N176" i="2"/>
  <c r="K176" i="2"/>
  <c r="F176" i="2"/>
  <c r="N172" i="2"/>
  <c r="K172" i="2"/>
  <c r="F172" i="2"/>
  <c r="N115" i="2"/>
  <c r="N114" i="2" s="1"/>
  <c r="N113" i="2" s="1"/>
  <c r="N112" i="2" s="1"/>
  <c r="N111" i="2" s="1"/>
  <c r="N110" i="2" s="1"/>
  <c r="K115" i="2"/>
  <c r="K114" i="2" s="1"/>
  <c r="K113" i="2" s="1"/>
  <c r="K112" i="2" s="1"/>
  <c r="K111" i="2" s="1"/>
  <c r="K110" i="2" s="1"/>
  <c r="F115" i="2"/>
  <c r="F114" i="2" s="1"/>
  <c r="F113" i="2" s="1"/>
  <c r="F112" i="2" s="1"/>
  <c r="F111" i="2" s="1"/>
  <c r="F110" i="2" s="1"/>
  <c r="N77" i="2"/>
  <c r="K77" i="2"/>
  <c r="F77" i="2"/>
  <c r="N108" i="2"/>
  <c r="K108" i="2"/>
  <c r="F108" i="2"/>
  <c r="N106" i="2"/>
  <c r="K106" i="2"/>
  <c r="F106" i="2"/>
  <c r="N863" i="2"/>
  <c r="N862" i="2" s="1"/>
  <c r="N861" i="2" s="1"/>
  <c r="N860" i="2" s="1"/>
  <c r="K863" i="2"/>
  <c r="K862" i="2" s="1"/>
  <c r="K861" i="2" s="1"/>
  <c r="K860" i="2" s="1"/>
  <c r="F863" i="2"/>
  <c r="F862" i="2" s="1"/>
  <c r="F861" i="2" s="1"/>
  <c r="F860" i="2" s="1"/>
  <c r="N105" i="2"/>
  <c r="K105" i="2"/>
  <c r="F105" i="2"/>
  <c r="K100" i="2"/>
  <c r="F100" i="2"/>
  <c r="N100" i="2"/>
  <c r="N91" i="2"/>
  <c r="N90" i="2" s="1"/>
  <c r="N89" i="2" s="1"/>
  <c r="K91" i="2"/>
  <c r="K90" i="2" s="1"/>
  <c r="K89" i="2" s="1"/>
  <c r="F91" i="2"/>
  <c r="F90" i="2" s="1"/>
  <c r="F89" i="2" s="1"/>
  <c r="N56" i="2"/>
  <c r="N55" i="2" s="1"/>
  <c r="N54" i="2" s="1"/>
  <c r="N53" i="2" s="1"/>
  <c r="N52" i="2" s="1"/>
  <c r="K56" i="2"/>
  <c r="K55" i="2" s="1"/>
  <c r="K54" i="2" s="1"/>
  <c r="K53" i="2" s="1"/>
  <c r="K52" i="2" s="1"/>
  <c r="F56" i="2"/>
  <c r="F55" i="2" s="1"/>
  <c r="F54" i="2" s="1"/>
  <c r="F53" i="2" s="1"/>
  <c r="F52" i="2" s="1"/>
  <c r="N26" i="2"/>
  <c r="N25" i="2" s="1"/>
  <c r="K26" i="2"/>
  <c r="K25" i="2" s="1"/>
  <c r="F26" i="2"/>
  <c r="F25" i="2" s="1"/>
  <c r="N14" i="2"/>
  <c r="N13" i="2" s="1"/>
  <c r="N12" i="2" s="1"/>
  <c r="N11" i="2" s="1"/>
  <c r="N10" i="2" s="1"/>
  <c r="K14" i="2"/>
  <c r="K13" i="2" s="1"/>
  <c r="K12" i="2" s="1"/>
  <c r="K11" i="2" s="1"/>
  <c r="K10" i="2" s="1"/>
  <c r="F14" i="2"/>
  <c r="F13" i="2" s="1"/>
  <c r="F12" i="2" s="1"/>
  <c r="F11" i="2" s="1"/>
  <c r="F10" i="2" s="1"/>
  <c r="N50" i="2"/>
  <c r="N49" i="2" s="1"/>
  <c r="N48" i="2" s="1"/>
  <c r="K50" i="2"/>
  <c r="K49" i="2" s="1"/>
  <c r="K48" i="2" s="1"/>
  <c r="F50" i="2"/>
  <c r="F49" i="2" s="1"/>
  <c r="F48" i="2" s="1"/>
  <c r="N44" i="2"/>
  <c r="N43" i="2" s="1"/>
  <c r="K44" i="2"/>
  <c r="K43" i="2" s="1"/>
  <c r="F44" i="2"/>
  <c r="F43" i="2" s="1"/>
  <c r="N22" i="2"/>
  <c r="N21" i="2" s="1"/>
  <c r="N20" i="2" s="1"/>
  <c r="K22" i="2"/>
  <c r="K21" i="2" s="1"/>
  <c r="K20" i="2" s="1"/>
  <c r="F22" i="2"/>
  <c r="F21" i="2" s="1"/>
  <c r="F20" i="2" s="1"/>
  <c r="N99" i="2" l="1"/>
  <c r="N98" i="2" s="1"/>
  <c r="K362" i="2"/>
  <c r="K355" i="2" s="1"/>
  <c r="F99" i="2"/>
  <c r="F98" i="2" s="1"/>
  <c r="K99" i="2"/>
  <c r="K98" i="2" s="1"/>
  <c r="F363" i="2"/>
  <c r="F362" i="2" s="1"/>
  <c r="N362" i="2"/>
  <c r="N355" i="2" s="1"/>
  <c r="F19" i="2"/>
  <c r="F18" i="2" s="1"/>
  <c r="F17" i="2" s="1"/>
  <c r="T526" i="2"/>
  <c r="T566" i="2"/>
  <c r="V526" i="2"/>
  <c r="V566" i="2"/>
  <c r="F474" i="2"/>
  <c r="F473" i="2" s="1"/>
  <c r="F472" i="2" s="1"/>
  <c r="F460" i="2"/>
  <c r="F356" i="2"/>
  <c r="N325" i="2"/>
  <c r="N303" i="2" s="1"/>
  <c r="N302" i="2" s="1"/>
  <c r="N301" i="2" s="1"/>
  <c r="K325" i="2"/>
  <c r="F325" i="2"/>
  <c r="F305" i="2"/>
  <c r="F304" i="2" s="1"/>
  <c r="K305" i="2"/>
  <c r="K304" i="2" s="1"/>
  <c r="F306" i="2"/>
  <c r="N306" i="2"/>
  <c r="F175" i="2"/>
  <c r="F171" i="2" s="1"/>
  <c r="F170" i="2" s="1"/>
  <c r="N175" i="2"/>
  <c r="N171" i="2" s="1"/>
  <c r="N170" i="2" s="1"/>
  <c r="K175" i="2"/>
  <c r="K171" i="2" s="1"/>
  <c r="K170" i="2" s="1"/>
  <c r="N19" i="2"/>
  <c r="N18" i="2" s="1"/>
  <c r="N17" i="2" s="1"/>
  <c r="K19" i="2"/>
  <c r="K18" i="2" s="1"/>
  <c r="K17" i="2" s="1"/>
  <c r="F303" i="2" l="1"/>
  <c r="F302" i="2" s="1"/>
  <c r="F301" i="2" s="1"/>
  <c r="F355" i="2"/>
  <c r="K303" i="2"/>
  <c r="K302" i="2" s="1"/>
  <c r="K301" i="2" s="1"/>
  <c r="N264" i="2" l="1"/>
  <c r="N262" i="2" s="1"/>
  <c r="N261" i="2" s="1"/>
  <c r="K264" i="2"/>
  <c r="K262" i="2" s="1"/>
  <c r="K261" i="2" s="1"/>
  <c r="F264" i="2"/>
  <c r="F262" i="2" s="1"/>
  <c r="F261" i="2" s="1"/>
  <c r="N839" i="2"/>
  <c r="N838" i="2" s="1"/>
  <c r="N837" i="2" s="1"/>
  <c r="N836" i="2" s="1"/>
  <c r="N835" i="2" s="1"/>
  <c r="K839" i="2"/>
  <c r="K838" i="2" s="1"/>
  <c r="K837" i="2" s="1"/>
  <c r="K836" i="2" s="1"/>
  <c r="K835" i="2" s="1"/>
  <c r="F259" i="2"/>
  <c r="F258" i="2" s="1"/>
  <c r="N258" i="2"/>
  <c r="K258" i="2"/>
  <c r="N254" i="2"/>
  <c r="K254" i="2"/>
  <c r="N250" i="2"/>
  <c r="K250" i="2"/>
  <c r="F250" i="2"/>
  <c r="F249" i="2" s="1"/>
  <c r="F246" i="2" s="1"/>
  <c r="N295" i="2"/>
  <c r="N294" i="2" s="1"/>
  <c r="N293" i="2" s="1"/>
  <c r="K295" i="2"/>
  <c r="K294" i="2" s="1"/>
  <c r="K293" i="2" s="1"/>
  <c r="F295" i="2"/>
  <c r="F294" i="2" s="1"/>
  <c r="F293" i="2" s="1"/>
  <c r="N164" i="2"/>
  <c r="N163" i="2" s="1"/>
  <c r="K164" i="2"/>
  <c r="K163" i="2" s="1"/>
  <c r="F164" i="2"/>
  <c r="F163" i="2" s="1"/>
  <c r="N133" i="2"/>
  <c r="N132" i="2" s="1"/>
  <c r="N131" i="2" s="1"/>
  <c r="K133" i="2"/>
  <c r="K132" i="2" s="1"/>
  <c r="K131" i="2" s="1"/>
  <c r="N123" i="2"/>
  <c r="N122" i="2" s="1"/>
  <c r="N121" i="2" s="1"/>
  <c r="N120" i="2" s="1"/>
  <c r="K123" i="2"/>
  <c r="K122" i="2" s="1"/>
  <c r="K121" i="2" s="1"/>
  <c r="K120" i="2" s="1"/>
  <c r="F123" i="2"/>
  <c r="F122" i="2" s="1"/>
  <c r="F121" i="2" s="1"/>
  <c r="F120" i="2" s="1"/>
  <c r="N399" i="2"/>
  <c r="N398" i="2" s="1"/>
  <c r="K399" i="2"/>
  <c r="K398" i="2" s="1"/>
  <c r="F399" i="2"/>
  <c r="F398" i="2" s="1"/>
  <c r="N393" i="2"/>
  <c r="N392" i="2" s="1"/>
  <c r="K393" i="2"/>
  <c r="K392" i="2" s="1"/>
  <c r="F393" i="2"/>
  <c r="F392" i="2" s="1"/>
  <c r="N389" i="2"/>
  <c r="K389" i="2"/>
  <c r="F389" i="2"/>
  <c r="F230" i="2"/>
  <c r="F229" i="2" s="1"/>
  <c r="F228" i="2" s="1"/>
  <c r="F227" i="2" s="1"/>
  <c r="N229" i="2"/>
  <c r="N228" i="2" s="1"/>
  <c r="N227" i="2" s="1"/>
  <c r="K229" i="2"/>
  <c r="K228" i="2" s="1"/>
  <c r="K227" i="2" s="1"/>
  <c r="N197" i="2"/>
  <c r="N196" i="2" s="1"/>
  <c r="N195" i="2" s="1"/>
  <c r="N194" i="2" s="1"/>
  <c r="K197" i="2"/>
  <c r="K196" i="2" s="1"/>
  <c r="K195" i="2" s="1"/>
  <c r="K194" i="2" s="1"/>
  <c r="F197" i="2"/>
  <c r="F196" i="2" s="1"/>
  <c r="F195" i="2" s="1"/>
  <c r="F194" i="2" s="1"/>
  <c r="N225" i="2"/>
  <c r="K225" i="2"/>
  <c r="F225" i="2"/>
  <c r="N217" i="2"/>
  <c r="K217" i="2"/>
  <c r="F217" i="2"/>
  <c r="F214" i="2"/>
  <c r="N213" i="2"/>
  <c r="N212" i="2" s="1"/>
  <c r="K213" i="2"/>
  <c r="K212" i="2" s="1"/>
  <c r="F213" i="2"/>
  <c r="N207" i="2"/>
  <c r="K207" i="2"/>
  <c r="F207" i="2"/>
  <c r="N204" i="2"/>
  <c r="K204" i="2"/>
  <c r="F204" i="2"/>
  <c r="N409" i="2"/>
  <c r="K409" i="2"/>
  <c r="F409" i="2"/>
  <c r="N408" i="2"/>
  <c r="N407" i="2" s="1"/>
  <c r="N406" i="2" s="1"/>
  <c r="N405" i="2" s="1"/>
  <c r="K408" i="2"/>
  <c r="K407" i="2" s="1"/>
  <c r="K406" i="2" s="1"/>
  <c r="K405" i="2" s="1"/>
  <c r="F408" i="2"/>
  <c r="F407" i="2" s="1"/>
  <c r="F406" i="2" s="1"/>
  <c r="F405" i="2" s="1"/>
  <c r="F404" i="2" s="1"/>
  <c r="F403" i="2" s="1"/>
  <c r="N187" i="2"/>
  <c r="N186" i="2" s="1"/>
  <c r="N185" i="2" s="1"/>
  <c r="N184" i="2" s="1"/>
  <c r="N169" i="2" s="1"/>
  <c r="N168" i="2" s="1"/>
  <c r="K187" i="2"/>
  <c r="K186" i="2" s="1"/>
  <c r="K185" i="2" s="1"/>
  <c r="K184" i="2" s="1"/>
  <c r="K169" i="2" s="1"/>
  <c r="K168" i="2" s="1"/>
  <c r="F187" i="2"/>
  <c r="F186" i="2" s="1"/>
  <c r="N242" i="2"/>
  <c r="N241" i="2" s="1"/>
  <c r="N240" i="2" s="1"/>
  <c r="K242" i="2"/>
  <c r="K241" i="2" s="1"/>
  <c r="K240" i="2" s="1"/>
  <c r="F242" i="2"/>
  <c r="F241" i="2" s="1"/>
  <c r="F240" i="2" s="1"/>
  <c r="N154" i="2"/>
  <c r="N153" i="2" s="1"/>
  <c r="N152" i="2" s="1"/>
  <c r="K154" i="2"/>
  <c r="K153" i="2" s="1"/>
  <c r="K152" i="2" s="1"/>
  <c r="F154" i="2"/>
  <c r="F153" i="2" s="1"/>
  <c r="F152" i="2" s="1"/>
  <c r="N146" i="2"/>
  <c r="K146" i="2"/>
  <c r="F146" i="2"/>
  <c r="N695" i="2"/>
  <c r="K695" i="2"/>
  <c r="F695" i="2"/>
  <c r="K692" i="2"/>
  <c r="K691" i="2" s="1"/>
  <c r="K690" i="2" s="1"/>
  <c r="F692" i="2"/>
  <c r="F691" i="2" s="1"/>
  <c r="F690" i="2" s="1"/>
  <c r="N691" i="2"/>
  <c r="N690" i="2" s="1"/>
  <c r="N683" i="2"/>
  <c r="K683" i="2"/>
  <c r="N834" i="2"/>
  <c r="K834" i="2"/>
  <c r="F834" i="2"/>
  <c r="N833" i="2"/>
  <c r="N832" i="2" s="1"/>
  <c r="N831" i="2" s="1"/>
  <c r="K833" i="2"/>
  <c r="K832" i="2" s="1"/>
  <c r="K831" i="2" s="1"/>
  <c r="F833" i="2"/>
  <c r="F832" i="2" s="1"/>
  <c r="F831" i="2" s="1"/>
  <c r="N736" i="2"/>
  <c r="N735" i="2" s="1"/>
  <c r="K736" i="2"/>
  <c r="K735" i="2" s="1"/>
  <c r="F736" i="2"/>
  <c r="F735" i="2" s="1"/>
  <c r="N770" i="2"/>
  <c r="K770" i="2"/>
  <c r="F770" i="2"/>
  <c r="P758" i="2"/>
  <c r="F760" i="2"/>
  <c r="F759" i="2" s="1"/>
  <c r="N804" i="2"/>
  <c r="K804" i="2"/>
  <c r="F804" i="2"/>
  <c r="N799" i="2"/>
  <c r="K799" i="2"/>
  <c r="F799" i="2"/>
  <c r="N726" i="2"/>
  <c r="K726" i="2"/>
  <c r="F726" i="2"/>
  <c r="N725" i="2"/>
  <c r="N724" i="2" s="1"/>
  <c r="N723" i="2" s="1"/>
  <c r="N722" i="2" s="1"/>
  <c r="N721" i="2" s="1"/>
  <c r="N720" i="2" s="1"/>
  <c r="K725" i="2"/>
  <c r="K724" i="2" s="1"/>
  <c r="K723" i="2" s="1"/>
  <c r="K722" i="2" s="1"/>
  <c r="K721" i="2" s="1"/>
  <c r="K720" i="2" s="1"/>
  <c r="F725" i="2"/>
  <c r="F724" i="2" s="1"/>
  <c r="F723" i="2" s="1"/>
  <c r="F722" i="2" s="1"/>
  <c r="N758" i="2"/>
  <c r="K758" i="2"/>
  <c r="F758" i="2"/>
  <c r="N757" i="2"/>
  <c r="N756" i="2" s="1"/>
  <c r="K757" i="2"/>
  <c r="K756" i="2" s="1"/>
  <c r="F757" i="2"/>
  <c r="F756" i="2" s="1"/>
  <c r="N753" i="2"/>
  <c r="K753" i="2"/>
  <c r="F753" i="2"/>
  <c r="N752" i="2"/>
  <c r="N751" i="2" s="1"/>
  <c r="K752" i="2"/>
  <c r="K751" i="2" s="1"/>
  <c r="F752" i="2"/>
  <c r="F751" i="2" s="1"/>
  <c r="N750" i="2"/>
  <c r="K750" i="2"/>
  <c r="F750" i="2"/>
  <c r="N749" i="2"/>
  <c r="N748" i="2" s="1"/>
  <c r="K749" i="2"/>
  <c r="K748" i="2" s="1"/>
  <c r="F749" i="2"/>
  <c r="F748" i="2" s="1"/>
  <c r="N270" i="2"/>
  <c r="N269" i="2" s="1"/>
  <c r="K270" i="2"/>
  <c r="K269" i="2" s="1"/>
  <c r="F270" i="2"/>
  <c r="F269" i="2" s="1"/>
  <c r="N457" i="2"/>
  <c r="N456" i="2" s="1"/>
  <c r="N455" i="2" s="1"/>
  <c r="K457" i="2"/>
  <c r="K456" i="2" s="1"/>
  <c r="K455" i="2" s="1"/>
  <c r="F457" i="2"/>
  <c r="F456" i="2" s="1"/>
  <c r="F455" i="2" s="1"/>
  <c r="N716" i="2"/>
  <c r="N715" i="2" s="1"/>
  <c r="K716" i="2"/>
  <c r="K715" i="2" s="1"/>
  <c r="F716" i="2"/>
  <c r="F715" i="2" s="1"/>
  <c r="N712" i="2"/>
  <c r="K712" i="2"/>
  <c r="F712" i="2"/>
  <c r="N641" i="2"/>
  <c r="N640" i="2" s="1"/>
  <c r="K641" i="2"/>
  <c r="K640" i="2" s="1"/>
  <c r="F641" i="2"/>
  <c r="F640" i="2" s="1"/>
  <c r="F669" i="2"/>
  <c r="N668" i="2"/>
  <c r="N661" i="2" s="1"/>
  <c r="N660" i="2" s="1"/>
  <c r="N647" i="2" s="1"/>
  <c r="N646" i="2" s="1"/>
  <c r="N645" i="2" s="1"/>
  <c r="N644" i="2" s="1"/>
  <c r="K668" i="2"/>
  <c r="K661" i="2" s="1"/>
  <c r="K660" i="2" s="1"/>
  <c r="K647" i="2" s="1"/>
  <c r="K646" i="2" s="1"/>
  <c r="K645" i="2" s="1"/>
  <c r="K644" i="2" s="1"/>
  <c r="F668" i="2"/>
  <c r="F661" i="2" s="1"/>
  <c r="F660" i="2" s="1"/>
  <c r="F647" i="2" s="1"/>
  <c r="F646" i="2" s="1"/>
  <c r="F645" i="2" s="1"/>
  <c r="F644" i="2" s="1"/>
  <c r="N635" i="2"/>
  <c r="N634" i="2" s="1"/>
  <c r="K635" i="2"/>
  <c r="K634" i="2" s="1"/>
  <c r="F635" i="2"/>
  <c r="F634" i="2" s="1"/>
  <c r="K604" i="2"/>
  <c r="K603" i="2" s="1"/>
  <c r="K602" i="2" s="1"/>
  <c r="K601" i="2" s="1"/>
  <c r="K600" i="2" s="1"/>
  <c r="F604" i="2"/>
  <c r="F603" i="2" s="1"/>
  <c r="F602" i="2" s="1"/>
  <c r="F601" i="2" s="1"/>
  <c r="F600" i="2" s="1"/>
  <c r="N604" i="2"/>
  <c r="N603" i="2" s="1"/>
  <c r="N602" i="2" s="1"/>
  <c r="N601" i="2" s="1"/>
  <c r="N600" i="2" s="1"/>
  <c r="N599" i="2"/>
  <c r="K599" i="2"/>
  <c r="F599" i="2"/>
  <c r="N598" i="2"/>
  <c r="K598" i="2"/>
  <c r="F598" i="2"/>
  <c r="N597" i="2"/>
  <c r="K597" i="2"/>
  <c r="F597" i="2"/>
  <c r="N596" i="2"/>
  <c r="K596" i="2"/>
  <c r="F596" i="2"/>
  <c r="N423" i="2"/>
  <c r="N415" i="2" s="1"/>
  <c r="N414" i="2" s="1"/>
  <c r="N413" i="2" s="1"/>
  <c r="N412" i="2" s="1"/>
  <c r="K416" i="2"/>
  <c r="K415" i="2" s="1"/>
  <c r="K414" i="2" s="1"/>
  <c r="K413" i="2" s="1"/>
  <c r="K412" i="2" s="1"/>
  <c r="F416" i="2"/>
  <c r="F415" i="2" s="1"/>
  <c r="F414" i="2" s="1"/>
  <c r="F413" i="2" s="1"/>
  <c r="F412" i="2" s="1"/>
  <c r="N542" i="2"/>
  <c r="K542" i="2"/>
  <c r="N538" i="2"/>
  <c r="K538" i="2"/>
  <c r="F538" i="2"/>
  <c r="N534" i="2"/>
  <c r="K534" i="2"/>
  <c r="F534" i="2"/>
  <c r="N514" i="2"/>
  <c r="K514" i="2"/>
  <c r="F514" i="2"/>
  <c r="N507" i="2"/>
  <c r="N506" i="2" s="1"/>
  <c r="K507" i="2"/>
  <c r="K506" i="2" s="1"/>
  <c r="F507" i="2"/>
  <c r="F506" i="2" s="1"/>
  <c r="N82" i="2"/>
  <c r="N81" i="2" s="1"/>
  <c r="K82" i="2"/>
  <c r="K81" i="2" s="1"/>
  <c r="F82" i="2"/>
  <c r="F81" i="2" s="1"/>
  <c r="N76" i="2"/>
  <c r="K76" i="2"/>
  <c r="F76" i="2"/>
  <c r="N857" i="2"/>
  <c r="N856" i="2" s="1"/>
  <c r="K857" i="2"/>
  <c r="K856" i="2" s="1"/>
  <c r="N71" i="2"/>
  <c r="K71" i="2"/>
  <c r="F71" i="2"/>
  <c r="F68" i="2"/>
  <c r="F67" i="2"/>
  <c r="F66" i="2" s="1"/>
  <c r="N66" i="2"/>
  <c r="K66" i="2"/>
  <c r="N63" i="2"/>
  <c r="K63" i="2"/>
  <c r="F63" i="2"/>
  <c r="L323" i="1"/>
  <c r="I323" i="1"/>
  <c r="L239" i="1"/>
  <c r="I239" i="1"/>
  <c r="F212" i="2" l="1"/>
  <c r="F268" i="2"/>
  <c r="F267" i="2" s="1"/>
  <c r="F621" i="2"/>
  <c r="N533" i="2"/>
  <c r="N532" i="2" s="1"/>
  <c r="N531" i="2" s="1"/>
  <c r="N530" i="2" s="1"/>
  <c r="N529" i="2" s="1"/>
  <c r="F505" i="2"/>
  <c r="F504" i="2" s="1"/>
  <c r="F503" i="2" s="1"/>
  <c r="F502" i="2" s="1"/>
  <c r="N246" i="2"/>
  <c r="N245" i="2" s="1"/>
  <c r="N232" i="2" s="1"/>
  <c r="N231" i="2" s="1"/>
  <c r="K246" i="2"/>
  <c r="K245" i="2" s="1"/>
  <c r="K232" i="2" s="1"/>
  <c r="K231" i="2" s="1"/>
  <c r="K747" i="2"/>
  <c r="K746" i="2" s="1"/>
  <c r="N747" i="2"/>
  <c r="N746" i="2" s="1"/>
  <c r="K798" i="2"/>
  <c r="K797" i="2" s="1"/>
  <c r="K790" i="2" s="1"/>
  <c r="K789" i="2" s="1"/>
  <c r="F747" i="2"/>
  <c r="F798" i="2"/>
  <c r="F797" i="2" s="1"/>
  <c r="F790" i="2" s="1"/>
  <c r="F789" i="2" s="1"/>
  <c r="F830" i="2"/>
  <c r="N830" i="2"/>
  <c r="K830" i="2"/>
  <c r="N798" i="2"/>
  <c r="N797" i="2" s="1"/>
  <c r="N790" i="2" s="1"/>
  <c r="N789" i="2" s="1"/>
  <c r="N734" i="2"/>
  <c r="N730" i="2"/>
  <c r="N729" i="2" s="1"/>
  <c r="K730" i="2"/>
  <c r="K729" i="2" s="1"/>
  <c r="K734" i="2"/>
  <c r="F730" i="2"/>
  <c r="F729" i="2" s="1"/>
  <c r="F734" i="2"/>
  <c r="N855" i="2"/>
  <c r="K855" i="2"/>
  <c r="K682" i="2"/>
  <c r="K681" i="2" s="1"/>
  <c r="K680" i="2" s="1"/>
  <c r="K679" i="2" s="1"/>
  <c r="N682" i="2"/>
  <c r="N681" i="2" s="1"/>
  <c r="N680" i="2" s="1"/>
  <c r="N679" i="2" s="1"/>
  <c r="F682" i="2"/>
  <c r="F681" i="2" s="1"/>
  <c r="F680" i="2" s="1"/>
  <c r="F679" i="2" s="1"/>
  <c r="K621" i="2"/>
  <c r="K595" i="2"/>
  <c r="K594" i="2" s="1"/>
  <c r="K593" i="2" s="1"/>
  <c r="K592" i="2" s="1"/>
  <c r="K591" i="2" s="1"/>
  <c r="N621" i="2"/>
  <c r="P526" i="2"/>
  <c r="N595" i="2"/>
  <c r="N594" i="2" s="1"/>
  <c r="N593" i="2" s="1"/>
  <c r="N592" i="2" s="1"/>
  <c r="N591" i="2" s="1"/>
  <c r="N411" i="2"/>
  <c r="N410" i="2" s="1"/>
  <c r="N616" i="2"/>
  <c r="N615" i="2" s="1"/>
  <c r="K411" i="2"/>
  <c r="K410" i="2" s="1"/>
  <c r="K616" i="2"/>
  <c r="K615" i="2" s="1"/>
  <c r="F411" i="2"/>
  <c r="F410" i="2" s="1"/>
  <c r="F616" i="2"/>
  <c r="F615" i="2" s="1"/>
  <c r="F595" i="2"/>
  <c r="F594" i="2" s="1"/>
  <c r="F593" i="2" s="1"/>
  <c r="F592" i="2" s="1"/>
  <c r="F591" i="2" s="1"/>
  <c r="F711" i="2"/>
  <c r="F706" i="2" s="1"/>
  <c r="F705" i="2" s="1"/>
  <c r="F704" i="2" s="1"/>
  <c r="F703" i="2" s="1"/>
  <c r="N711" i="2"/>
  <c r="N706" i="2" s="1"/>
  <c r="N705" i="2" s="1"/>
  <c r="N704" i="2" s="1"/>
  <c r="N703" i="2" s="1"/>
  <c r="K711" i="2"/>
  <c r="K706" i="2" s="1"/>
  <c r="K705" i="2" s="1"/>
  <c r="K704" i="2" s="1"/>
  <c r="K703" i="2" s="1"/>
  <c r="K533" i="2"/>
  <c r="K532" i="2" s="1"/>
  <c r="K531" i="2" s="1"/>
  <c r="K530" i="2" s="1"/>
  <c r="K529" i="2" s="1"/>
  <c r="N268" i="2"/>
  <c r="N267" i="2" s="1"/>
  <c r="K268" i="2"/>
  <c r="K267" i="2" s="1"/>
  <c r="K505" i="2"/>
  <c r="K504" i="2" s="1"/>
  <c r="K503" i="2" s="1"/>
  <c r="K502" i="2" s="1"/>
  <c r="F185" i="2"/>
  <c r="F184" i="2" s="1"/>
  <c r="F169" i="2" s="1"/>
  <c r="F168" i="2" s="1"/>
  <c r="N505" i="2"/>
  <c r="N504" i="2" s="1"/>
  <c r="N503" i="2" s="1"/>
  <c r="N502" i="2" s="1"/>
  <c r="F533" i="2"/>
  <c r="F532" i="2" s="1"/>
  <c r="F62" i="2"/>
  <c r="F61" i="2" s="1"/>
  <c r="F203" i="2"/>
  <c r="K62" i="2"/>
  <c r="K61" i="2" s="1"/>
  <c r="N388" i="2"/>
  <c r="N354" i="2" s="1"/>
  <c r="N353" i="2" s="1"/>
  <c r="F857" i="2"/>
  <c r="F856" i="2" s="1"/>
  <c r="N474" i="2"/>
  <c r="N473" i="2" s="1"/>
  <c r="N472" i="2" s="1"/>
  <c r="N145" i="2"/>
  <c r="N144" i="2" s="1"/>
  <c r="N143" i="2" s="1"/>
  <c r="N119" i="2" s="1"/>
  <c r="F245" i="2"/>
  <c r="F232" i="2" s="1"/>
  <c r="F231" i="2" s="1"/>
  <c r="K145" i="2"/>
  <c r="K144" i="2" s="1"/>
  <c r="K143" i="2" s="1"/>
  <c r="K119" i="2" s="1"/>
  <c r="N62" i="2"/>
  <c r="N61" i="2" s="1"/>
  <c r="K203" i="2"/>
  <c r="K388" i="2"/>
  <c r="K354" i="2" s="1"/>
  <c r="K353" i="2" s="1"/>
  <c r="F388" i="2"/>
  <c r="F354" i="2" s="1"/>
  <c r="F353" i="2" s="1"/>
  <c r="P636" i="2"/>
  <c r="P618" i="2"/>
  <c r="F145" i="2"/>
  <c r="F144" i="2" s="1"/>
  <c r="F143" i="2" s="1"/>
  <c r="K474" i="2"/>
  <c r="K473" i="2" s="1"/>
  <c r="K472" i="2" s="1"/>
  <c r="N203" i="2"/>
  <c r="I500" i="1"/>
  <c r="L500" i="1"/>
  <c r="K202" i="2" l="1"/>
  <c r="K201" i="2" s="1"/>
  <c r="K200" i="2" s="1"/>
  <c r="K167" i="2" s="1"/>
  <c r="K853" i="2"/>
  <c r="K852" i="2" s="1"/>
  <c r="K854" i="2"/>
  <c r="N202" i="2"/>
  <c r="N201" i="2" s="1"/>
  <c r="N200" i="2" s="1"/>
  <c r="N167" i="2" s="1"/>
  <c r="F202" i="2"/>
  <c r="F201" i="2" s="1"/>
  <c r="F200" i="2" s="1"/>
  <c r="F167" i="2" s="1"/>
  <c r="N853" i="2"/>
  <c r="N852" i="2" s="1"/>
  <c r="N854" i="2"/>
  <c r="F746" i="2"/>
  <c r="F745" i="2" s="1"/>
  <c r="F744" i="2" s="1"/>
  <c r="F743" i="2" s="1"/>
  <c r="F266" i="2"/>
  <c r="K728" i="2"/>
  <c r="K727" i="2" s="1"/>
  <c r="K719" i="2" s="1"/>
  <c r="F728" i="2"/>
  <c r="F727" i="2" s="1"/>
  <c r="N728" i="2"/>
  <c r="N727" i="2" s="1"/>
  <c r="N719" i="2" s="1"/>
  <c r="N829" i="2"/>
  <c r="N828" i="2" s="1"/>
  <c r="N827" i="2" s="1"/>
  <c r="N487" i="2"/>
  <c r="N486" i="2" s="1"/>
  <c r="K745" i="2"/>
  <c r="K744" i="2" s="1"/>
  <c r="K743" i="2" s="1"/>
  <c r="N745" i="2"/>
  <c r="N744" i="2" s="1"/>
  <c r="N743" i="2" s="1"/>
  <c r="F829" i="2"/>
  <c r="F828" i="2" s="1"/>
  <c r="F827" i="2" s="1"/>
  <c r="F487" i="2"/>
  <c r="F486" i="2" s="1"/>
  <c r="K829" i="2"/>
  <c r="K828" i="2" s="1"/>
  <c r="K827" i="2" s="1"/>
  <c r="K487" i="2"/>
  <c r="K486" i="2" s="1"/>
  <c r="F855" i="2"/>
  <c r="F854" i="2" s="1"/>
  <c r="F721" i="2"/>
  <c r="F720" i="2" s="1"/>
  <c r="K614" i="2"/>
  <c r="K613" i="2" s="1"/>
  <c r="K501" i="2" s="1"/>
  <c r="K492" i="2" s="1"/>
  <c r="K454" i="2" s="1"/>
  <c r="F614" i="2"/>
  <c r="F613" i="2" s="1"/>
  <c r="F531" i="2"/>
  <c r="N614" i="2"/>
  <c r="N613" i="2" s="1"/>
  <c r="N501" i="2" s="1"/>
  <c r="N492" i="2" s="1"/>
  <c r="N454" i="2" s="1"/>
  <c r="P566" i="2"/>
  <c r="K60" i="2"/>
  <c r="K59" i="2" s="1"/>
  <c r="K9" i="2" s="1"/>
  <c r="N60" i="2"/>
  <c r="N59" i="2" s="1"/>
  <c r="N9" i="2" s="1"/>
  <c r="F133" i="2"/>
  <c r="F132" i="2" s="1"/>
  <c r="F131" i="2" s="1"/>
  <c r="F119" i="2" s="1"/>
  <c r="P855" i="2"/>
  <c r="K404" i="2"/>
  <c r="K403" i="2" s="1"/>
  <c r="K266" i="2" s="1"/>
  <c r="P656" i="2"/>
  <c r="N404" i="2"/>
  <c r="N403" i="2" s="1"/>
  <c r="N266" i="2" s="1"/>
  <c r="I516" i="1"/>
  <c r="L516" i="1"/>
  <c r="L333" i="1"/>
  <c r="I334" i="1"/>
  <c r="I333" i="1" s="1"/>
  <c r="N446" i="2" l="1"/>
  <c r="F530" i="2"/>
  <c r="F529" i="2" s="1"/>
  <c r="F501" i="2" s="1"/>
  <c r="F492" i="2" s="1"/>
  <c r="F454" i="2" s="1"/>
  <c r="F446" i="2" s="1"/>
  <c r="K446" i="2"/>
  <c r="K8" i="2" s="1"/>
  <c r="F60" i="2"/>
  <c r="F59" i="2" s="1"/>
  <c r="F9" i="2" s="1"/>
  <c r="F853" i="2"/>
  <c r="F852" i="2" s="1"/>
  <c r="N702" i="2"/>
  <c r="F719" i="2"/>
  <c r="F702" i="2" s="1"/>
  <c r="K702" i="2"/>
  <c r="N8" i="2"/>
  <c r="L484" i="1"/>
  <c r="I484" i="1"/>
  <c r="L381" i="1"/>
  <c r="I381" i="1"/>
  <c r="L379" i="1"/>
  <c r="I379" i="1"/>
  <c r="L375" i="1"/>
  <c r="I375" i="1"/>
  <c r="L337" i="1"/>
  <c r="I337" i="1"/>
  <c r="L269" i="1"/>
  <c r="I269" i="1"/>
  <c r="L266" i="1"/>
  <c r="I266" i="1"/>
  <c r="L261" i="1"/>
  <c r="I261" i="1"/>
  <c r="L258" i="1"/>
  <c r="I258" i="1"/>
  <c r="F8" i="2" l="1"/>
  <c r="D145" i="1"/>
  <c r="D142" i="1" s="1"/>
  <c r="D141" i="1" s="1"/>
  <c r="L130" i="1"/>
  <c r="I130" i="1"/>
  <c r="L128" i="1"/>
  <c r="I128" i="1"/>
  <c r="D95" i="1" l="1"/>
  <c r="D94" i="1" s="1"/>
  <c r="D84" i="1" s="1"/>
  <c r="D67" i="1" s="1"/>
  <c r="D8" i="1" s="1"/>
  <c r="L28" i="1"/>
  <c r="I28" i="1"/>
  <c r="L11" i="1"/>
  <c r="I11" i="1"/>
  <c r="L519" i="1" l="1"/>
  <c r="I519" i="1"/>
  <c r="L479" i="1"/>
  <c r="I479" i="1"/>
  <c r="L419" i="1"/>
  <c r="I419" i="1"/>
  <c r="L370" i="1" l="1"/>
  <c r="I370" i="1"/>
  <c r="L380" i="1"/>
  <c r="I380" i="1"/>
  <c r="L378" i="1"/>
  <c r="I378" i="1"/>
  <c r="L374" i="1"/>
  <c r="I374" i="1"/>
  <c r="L366" i="1"/>
  <c r="L365" i="1" s="1"/>
  <c r="I366" i="1"/>
  <c r="I365" i="1" s="1"/>
  <c r="L355" i="1"/>
  <c r="L354" i="1" s="1"/>
  <c r="I355" i="1"/>
  <c r="I354" i="1" s="1"/>
  <c r="L332" i="1"/>
  <c r="I332" i="1"/>
  <c r="L275" i="1"/>
  <c r="I275" i="1"/>
  <c r="L224" i="1"/>
  <c r="I224" i="1"/>
  <c r="L121" i="1"/>
  <c r="I373" i="1" l="1"/>
  <c r="I369" i="1" s="1"/>
  <c r="I364" i="1" s="1"/>
  <c r="L373" i="1"/>
  <c r="L369" i="1" s="1"/>
  <c r="L364" i="1" s="1"/>
  <c r="L624" i="1" l="1"/>
  <c r="I624" i="1"/>
  <c r="L622" i="1"/>
  <c r="I622" i="1"/>
  <c r="L618" i="1"/>
  <c r="I618" i="1"/>
  <c r="L616" i="1"/>
  <c r="I616" i="1"/>
  <c r="L614" i="1"/>
  <c r="I614" i="1"/>
  <c r="L612" i="1"/>
  <c r="I612" i="1"/>
  <c r="L611" i="1"/>
  <c r="I611" i="1"/>
  <c r="L606" i="1"/>
  <c r="I606" i="1"/>
  <c r="L604" i="1"/>
  <c r="I604" i="1"/>
  <c r="L602" i="1"/>
  <c r="I602" i="1"/>
  <c r="L600" i="1"/>
  <c r="I600" i="1"/>
  <c r="L599" i="1"/>
  <c r="L597" i="1" s="1"/>
  <c r="I599" i="1"/>
  <c r="I597" i="1" s="1"/>
  <c r="L595" i="1"/>
  <c r="L593" i="1" s="1"/>
  <c r="I595" i="1"/>
  <c r="I593" i="1" s="1"/>
  <c r="L585" i="1"/>
  <c r="L582" i="1" s="1"/>
  <c r="I585" i="1"/>
  <c r="I582" i="1" s="1"/>
  <c r="L529" i="1"/>
  <c r="L528" i="1" s="1"/>
  <c r="I529" i="1"/>
  <c r="I528" i="1" s="1"/>
  <c r="L523" i="1"/>
  <c r="L522" i="1" s="1"/>
  <c r="I523" i="1"/>
  <c r="I522" i="1" s="1"/>
  <c r="L578" i="1"/>
  <c r="I578" i="1"/>
  <c r="L573" i="1"/>
  <c r="I573" i="1"/>
  <c r="L569" i="1"/>
  <c r="I569" i="1"/>
  <c r="L558" i="1"/>
  <c r="L557" i="1" s="1"/>
  <c r="L556" i="1" s="1"/>
  <c r="I558" i="1"/>
  <c r="I557" i="1" s="1"/>
  <c r="I556" i="1" s="1"/>
  <c r="L553" i="1"/>
  <c r="I553" i="1"/>
  <c r="L547" i="1"/>
  <c r="L542" i="1" s="1"/>
  <c r="I547" i="1"/>
  <c r="I542" i="1" s="1"/>
  <c r="L534" i="1"/>
  <c r="I534" i="1"/>
  <c r="L515" i="1"/>
  <c r="L514" i="1" s="1"/>
  <c r="I515" i="1"/>
  <c r="I514" i="1" s="1"/>
  <c r="L511" i="1"/>
  <c r="L510" i="1" s="1"/>
  <c r="I511" i="1"/>
  <c r="I510" i="1" s="1"/>
  <c r="L508" i="1"/>
  <c r="I508" i="1"/>
  <c r="L496" i="1"/>
  <c r="L495" i="1" s="1"/>
  <c r="I496" i="1"/>
  <c r="I495" i="1" s="1"/>
  <c r="L490" i="1"/>
  <c r="I490" i="1"/>
  <c r="L487" i="1"/>
  <c r="I487" i="1"/>
  <c r="L483" i="1"/>
  <c r="L482" i="1" s="1"/>
  <c r="I483" i="1"/>
  <c r="I482" i="1" s="1"/>
  <c r="L463" i="1"/>
  <c r="I463" i="1"/>
  <c r="L452" i="1"/>
  <c r="L451" i="1" s="1"/>
  <c r="I452" i="1"/>
  <c r="I451" i="1" s="1"/>
  <c r="L445" i="1"/>
  <c r="I445" i="1"/>
  <c r="L416" i="1"/>
  <c r="L415" i="1" s="1"/>
  <c r="I416" i="1"/>
  <c r="I415" i="1" s="1"/>
  <c r="L408" i="1"/>
  <c r="L400" i="1" s="1"/>
  <c r="I408" i="1"/>
  <c r="I400" i="1" s="1"/>
  <c r="L394" i="1"/>
  <c r="I394" i="1"/>
  <c r="L385" i="1"/>
  <c r="I385" i="1"/>
  <c r="L353" i="1"/>
  <c r="I353" i="1"/>
  <c r="L346" i="1"/>
  <c r="L345" i="1" s="1"/>
  <c r="I346" i="1"/>
  <c r="I345" i="1" s="1"/>
  <c r="L325" i="1"/>
  <c r="L324" i="1" s="1"/>
  <c r="I325" i="1"/>
  <c r="I324" i="1" s="1"/>
  <c r="L322" i="1"/>
  <c r="L321" i="1" s="1"/>
  <c r="L320" i="1" s="1"/>
  <c r="I322" i="1"/>
  <c r="I321" i="1" s="1"/>
  <c r="I320" i="1" s="1"/>
  <c r="L313" i="1"/>
  <c r="L312" i="1" s="1"/>
  <c r="I313" i="1"/>
  <c r="I312" i="1" s="1"/>
  <c r="L289" i="1"/>
  <c r="L278" i="1" s="1"/>
  <c r="I289" i="1"/>
  <c r="I283" i="1"/>
  <c r="N281" i="1"/>
  <c r="L270" i="1"/>
  <c r="I270" i="1"/>
  <c r="L268" i="1"/>
  <c r="L267" i="1" s="1"/>
  <c r="I268" i="1"/>
  <c r="I267" i="1" s="1"/>
  <c r="L265" i="1"/>
  <c r="L264" i="1" s="1"/>
  <c r="I265" i="1"/>
  <c r="I264" i="1" s="1"/>
  <c r="L260" i="1"/>
  <c r="L259" i="1" s="1"/>
  <c r="I260" i="1"/>
  <c r="I259" i="1" s="1"/>
  <c r="L257" i="1"/>
  <c r="L256" i="1" s="1"/>
  <c r="I257" i="1"/>
  <c r="I256" i="1" s="1"/>
  <c r="L238" i="1"/>
  <c r="I238" i="1"/>
  <c r="L235" i="1"/>
  <c r="I235" i="1"/>
  <c r="L227" i="1"/>
  <c r="I227" i="1"/>
  <c r="L216" i="1"/>
  <c r="I216" i="1"/>
  <c r="L212" i="1"/>
  <c r="L211" i="1" s="1"/>
  <c r="I212" i="1"/>
  <c r="I211" i="1" s="1"/>
  <c r="L208" i="1"/>
  <c r="L207" i="1" s="1"/>
  <c r="I208" i="1"/>
  <c r="I207" i="1" s="1"/>
  <c r="L204" i="1"/>
  <c r="L203" i="1" s="1"/>
  <c r="I204" i="1"/>
  <c r="I203" i="1" s="1"/>
  <c r="L200" i="1"/>
  <c r="L199" i="1" s="1"/>
  <c r="I200" i="1"/>
  <c r="I199" i="1" s="1"/>
  <c r="L195" i="1"/>
  <c r="L194" i="1" s="1"/>
  <c r="I195" i="1"/>
  <c r="I194" i="1" s="1"/>
  <c r="S186" i="1"/>
  <c r="U185" i="1"/>
  <c r="U186" i="1" s="1"/>
  <c r="T185" i="1"/>
  <c r="T186" i="1" s="1"/>
  <c r="R185" i="1"/>
  <c r="R186" i="1" s="1"/>
  <c r="L168" i="1"/>
  <c r="I168" i="1"/>
  <c r="L164" i="1"/>
  <c r="L157" i="1" s="1"/>
  <c r="I164" i="1"/>
  <c r="I157" i="1" s="1"/>
  <c r="L152" i="1"/>
  <c r="I152" i="1"/>
  <c r="L142" i="1"/>
  <c r="L141" i="1" s="1"/>
  <c r="I142" i="1"/>
  <c r="I141" i="1" s="1"/>
  <c r="L129" i="1"/>
  <c r="I129" i="1"/>
  <c r="L127" i="1"/>
  <c r="I127" i="1"/>
  <c r="L113" i="1"/>
  <c r="I114" i="1"/>
  <c r="I113" i="1" s="1"/>
  <c r="L94" i="1"/>
  <c r="I94" i="1"/>
  <c r="L90" i="1"/>
  <c r="I90" i="1"/>
  <c r="L86" i="1"/>
  <c r="I86" i="1"/>
  <c r="L81" i="1"/>
  <c r="I81" i="1"/>
  <c r="L69" i="1"/>
  <c r="I69" i="1"/>
  <c r="L60" i="1"/>
  <c r="L59" i="1" s="1"/>
  <c r="I60" i="1"/>
  <c r="I59" i="1" s="1"/>
  <c r="L34" i="1"/>
  <c r="L33" i="1" s="1"/>
  <c r="I34" i="1"/>
  <c r="I33" i="1" s="1"/>
  <c r="L25" i="1"/>
  <c r="L24" i="1" s="1"/>
  <c r="L19" i="1"/>
  <c r="I19" i="1"/>
  <c r="L14" i="1"/>
  <c r="I14" i="1"/>
  <c r="I384" i="1" l="1"/>
  <c r="I441" i="1"/>
  <c r="I278" i="1"/>
  <c r="I255" i="1" s="1"/>
  <c r="I254" i="1" s="1"/>
  <c r="L441" i="1"/>
  <c r="L414" i="1" s="1"/>
  <c r="I590" i="1"/>
  <c r="I581" i="1" s="1"/>
  <c r="L590" i="1"/>
  <c r="L581" i="1" s="1"/>
  <c r="L384" i="1"/>
  <c r="L126" i="1"/>
  <c r="L125" i="1" s="1"/>
  <c r="L85" i="1"/>
  <c r="L84" i="1" s="1"/>
  <c r="I215" i="1"/>
  <c r="D585" i="1"/>
  <c r="D582" i="1" s="1"/>
  <c r="D597" i="1"/>
  <c r="D606" i="1"/>
  <c r="L215" i="1"/>
  <c r="I126" i="1"/>
  <c r="I125" i="1" s="1"/>
  <c r="I414" i="1"/>
  <c r="L68" i="1"/>
  <c r="I151" i="1"/>
  <c r="I399" i="1"/>
  <c r="L565" i="1"/>
  <c r="L564" i="1" s="1"/>
  <c r="I25" i="1"/>
  <c r="I24" i="1" s="1"/>
  <c r="L344" i="1"/>
  <c r="I10" i="1"/>
  <c r="L10" i="1"/>
  <c r="L9" i="1" s="1"/>
  <c r="L399" i="1"/>
  <c r="N141" i="1"/>
  <c r="T194" i="1"/>
  <c r="L518" i="1"/>
  <c r="L486" i="1"/>
  <c r="L485" i="1" s="1"/>
  <c r="N194" i="1"/>
  <c r="I565" i="1"/>
  <c r="I564" i="1" s="1"/>
  <c r="R194" i="1"/>
  <c r="I198" i="1"/>
  <c r="I518" i="1"/>
  <c r="I68" i="1"/>
  <c r="N168" i="1"/>
  <c r="I486" i="1"/>
  <c r="I485" i="1" s="1"/>
  <c r="L533" i="1"/>
  <c r="L151" i="1"/>
  <c r="I455" i="1"/>
  <c r="L455" i="1"/>
  <c r="I85" i="1"/>
  <c r="I533" i="1"/>
  <c r="L198" i="1"/>
  <c r="L255" i="1"/>
  <c r="L254" i="1" s="1"/>
  <c r="I344" i="1"/>
  <c r="D590" i="1" l="1"/>
  <c r="D581" i="1" s="1"/>
  <c r="D632" i="1" s="1"/>
  <c r="L383" i="1"/>
  <c r="L382" i="1" s="1"/>
  <c r="I383" i="1"/>
  <c r="I382" i="1" s="1"/>
  <c r="N125" i="1"/>
  <c r="I9" i="1"/>
  <c r="I84" i="1"/>
  <c r="I67" i="1" s="1"/>
  <c r="L67" i="1"/>
  <c r="N151" i="1"/>
  <c r="L8" i="1" l="1"/>
  <c r="L632" i="1" s="1"/>
  <c r="E19" i="5" s="1"/>
  <c r="C18" i="5"/>
  <c r="C17" i="5" s="1"/>
  <c r="C16" i="5" s="1"/>
  <c r="I8" i="1"/>
  <c r="I632" i="1" s="1"/>
  <c r="C11" i="5" l="1"/>
  <c r="C10" i="5" s="1"/>
  <c r="C20" i="5" s="1"/>
  <c r="E16" i="5"/>
  <c r="E18" i="5"/>
  <c r="E17" i="5"/>
  <c r="D18" i="5"/>
  <c r="D17" i="5"/>
  <c r="D16" i="5"/>
  <c r="D11" i="5" l="1"/>
  <c r="D10" i="5" s="1"/>
  <c r="D20" i="5" s="1"/>
  <c r="E11" i="5"/>
  <c r="E10" i="5" s="1"/>
  <c r="E20" i="5" s="1"/>
  <c r="F866" i="2"/>
  <c r="F865" i="2" s="1"/>
  <c r="F851" i="2" s="1"/>
  <c r="F850" i="2" s="1"/>
  <c r="F877" i="2" s="1"/>
  <c r="K866" i="2"/>
  <c r="K865" i="2" s="1"/>
  <c r="K851" i="2" s="1"/>
  <c r="K850" i="2" s="1"/>
  <c r="K877" i="2" s="1"/>
  <c r="N866" i="2"/>
  <c r="N865" i="2" s="1"/>
  <c r="N851" i="2" s="1"/>
  <c r="N850" i="2" s="1"/>
  <c r="N877" i="2" s="1"/>
</calcChain>
</file>

<file path=xl/sharedStrings.xml><?xml version="1.0" encoding="utf-8"?>
<sst xmlns="http://schemas.openxmlformats.org/spreadsheetml/2006/main" count="3078" uniqueCount="939">
  <si>
    <t>Целевая статья</t>
  </si>
  <si>
    <t>Вид расходов</t>
  </si>
  <si>
    <t>Направление расходов (отрасль), наименование показателя</t>
  </si>
  <si>
    <t>2023 год</t>
  </si>
  <si>
    <t>2024 год</t>
  </si>
  <si>
    <t>2025 год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</si>
  <si>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</si>
  <si>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</si>
  <si>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</si>
  <si>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</si>
  <si>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</si>
  <si>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</si>
  <si>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</si>
  <si>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</si>
  <si>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Создание электронного фонда  пользования архивных документов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</si>
  <si>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</si>
  <si>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</si>
  <si>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</si>
  <si>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</si>
  <si>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Перевод муниципальных услуг в электронный вид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</si>
  <si>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</si>
  <si>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</si>
  <si>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</si>
  <si>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</si>
  <si>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</si>
  <si>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</si>
  <si>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</si>
  <si>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</si>
  <si>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</si>
  <si>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</si>
  <si>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</si>
  <si>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</si>
  <si>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</si>
  <si>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</si>
  <si>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</si>
  <si>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</si>
  <si>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</si>
  <si>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</si>
  <si>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</si>
  <si>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</si>
  <si>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</si>
  <si>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</si>
  <si>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</si>
  <si>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</si>
  <si>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</si>
  <si>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</si>
  <si>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</si>
  <si>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</si>
  <si>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</si>
  <si>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</si>
  <si>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</si>
  <si>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</si>
  <si>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</si>
  <si>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</si>
  <si>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</si>
  <si>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</si>
  <si>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</si>
  <si>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</si>
  <si>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</si>
  <si>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4У091</t>
  </si>
  <si>
    <t>Изготовление символики Юсьвинского муниципального округа Пермского края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</si>
  <si>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</si>
  <si>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</si>
  <si>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</si>
  <si>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</si>
  <si>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</si>
  <si>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</si>
  <si>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</si>
  <si>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</si>
  <si>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</si>
  <si>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</si>
  <si>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</si>
  <si>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</si>
  <si>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</si>
  <si>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</si>
  <si>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</si>
  <si>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</si>
  <si>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</si>
  <si>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</si>
  <si>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</si>
  <si>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</si>
  <si>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</si>
  <si>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</si>
  <si>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</si>
  <si>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</si>
  <si>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</si>
  <si>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</si>
  <si>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</si>
  <si>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</si>
  <si>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</si>
  <si>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</si>
  <si>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</si>
  <si>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</si>
  <si>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</si>
  <si>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</si>
  <si>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</si>
  <si>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</si>
  <si>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</si>
  <si>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</si>
  <si>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</si>
  <si>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</si>
  <si>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</si>
  <si>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</si>
  <si>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</si>
  <si>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</si>
  <si>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</si>
  <si>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</si>
  <si>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Предоставление мер социальной поддержки обучающимся из многодетных малоимущих семей</t>
  </si>
  <si>
    <t>02 2 20 2Н026</t>
  </si>
  <si>
    <t>Предоставление мер социальной поддержки обучающимся из малоимущих семей.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</si>
  <si>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</si>
  <si>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</si>
  <si>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</si>
  <si>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Оснащение муниципальных образовательных организаций оборудованием, средствами обученияи воспитания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</si>
  <si>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</si>
  <si>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</si>
  <si>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</si>
  <si>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</si>
  <si>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</si>
  <si>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</si>
  <si>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</si>
  <si>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Строительство интерната Майкорская ОШИ Юсьвинского муниципального округа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</si>
  <si>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</si>
  <si>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</si>
  <si>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</si>
  <si>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</si>
  <si>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</si>
  <si>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</si>
  <si>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</si>
  <si>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</si>
  <si>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</si>
  <si>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</si>
  <si>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</si>
  <si>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</si>
  <si>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</si>
  <si>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</si>
  <si>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</si>
  <si>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</si>
  <si>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</si>
  <si>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</si>
  <si>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</si>
  <si>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</si>
  <si>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</si>
  <si>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</si>
  <si>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</si>
  <si>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</si>
  <si>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</si>
  <si>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</si>
  <si>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</si>
  <si>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</si>
  <si>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</si>
  <si>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</si>
  <si>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</si>
  <si>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</si>
  <si>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</si>
  <si>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</si>
  <si>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</si>
  <si>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</si>
  <si>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</si>
  <si>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</si>
  <si>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</si>
  <si>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</si>
  <si>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</si>
  <si>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</si>
  <si>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</si>
  <si>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</si>
  <si>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</si>
  <si>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</si>
  <si>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</si>
  <si>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</si>
  <si>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</si>
  <si>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</si>
  <si>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</si>
  <si>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</si>
  <si>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4Н110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</si>
  <si>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</si>
  <si>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02 6 10 4Н120</t>
  </si>
  <si>
    <t>Мероприятия по подготовке образовательных учреждений к осенне-зимнему периоду</t>
  </si>
  <si>
    <t>майкор</t>
  </si>
  <si>
    <t>Пожва 1</t>
  </si>
  <si>
    <t>Юсьва</t>
  </si>
  <si>
    <t>Крохалево</t>
  </si>
  <si>
    <t>02 6 10 4Н140</t>
  </si>
  <si>
    <t>Обеспечение антитеррористической защищенности объектов образовательных учреждений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</si>
  <si>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</si>
  <si>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Капитальный ремонт, ремонт объектов общеобразовательных организаций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</si>
  <si>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</si>
  <si>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</si>
  <si>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</si>
  <si>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</si>
  <si>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</si>
  <si>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</si>
  <si>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</si>
  <si>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</si>
  <si>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</si>
  <si>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</si>
  <si>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</si>
  <si>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</si>
  <si>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</si>
  <si>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</si>
  <si>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</si>
  <si>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</si>
  <si>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</si>
  <si>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</si>
  <si>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</si>
  <si>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</si>
  <si>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</si>
  <si>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</si>
  <si>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</si>
  <si>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</si>
  <si>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</si>
  <si>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</si>
  <si>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</si>
  <si>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</si>
  <si>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</si>
  <si>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</si>
  <si>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Организация и проведение мероприятий по вовлечению граждан в добровольческую (волонтерскую) деятельность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</si>
  <si>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</si>
  <si>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</si>
  <si>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</si>
  <si>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</si>
  <si>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</si>
  <si>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Обеспечение жильем молодых семей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</si>
  <si>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</si>
  <si>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</si>
  <si>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</si>
  <si>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</si>
  <si>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</si>
  <si>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</si>
  <si>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</si>
  <si>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</si>
  <si>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</si>
  <si>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</si>
  <si>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</si>
  <si>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</si>
  <si>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</si>
  <si>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</si>
  <si>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</si>
  <si>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</si>
  <si>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04 0 60 00000</t>
  </si>
  <si>
    <t>04 0 60 4С210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</si>
  <si>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</si>
  <si>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</si>
  <si>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</si>
  <si>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</si>
  <si>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</si>
  <si>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</si>
  <si>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</si>
  <si>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</si>
  <si>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</si>
  <si>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</si>
  <si>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Формирование и содержание жилых помещений маневренного фонда Юсьвинского муниципального округа Пермского края</t>
  </si>
  <si>
    <t>05 0 10 4И070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</si>
  <si>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</si>
  <si>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</si>
  <si>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</si>
  <si>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</si>
  <si>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</si>
  <si>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</si>
  <si>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</si>
  <si>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</si>
  <si>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</si>
  <si>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</si>
  <si>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</si>
  <si>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</si>
  <si>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</si>
  <si>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</si>
  <si>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</si>
  <si>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</si>
  <si>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</si>
  <si>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</si>
  <si>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</si>
  <si>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</si>
  <si>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</si>
  <si>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</si>
  <si>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</si>
  <si>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</si>
  <si>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</si>
  <si>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</si>
  <si>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</si>
  <si>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</si>
  <si>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</si>
  <si>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</si>
  <si>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</si>
  <si>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</si>
  <si>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</si>
  <si>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1 70 SК160</t>
  </si>
  <si>
    <t>Обеспечение музыкальными инструментами, оборудованием и материалами образовательных учреждений в сфере культуры</t>
  </si>
  <si>
    <t>06 1 70 L4670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</si>
  <si>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</si>
  <si>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в том числе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</si>
  <si>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</si>
  <si>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</si>
  <si>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</si>
  <si>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</si>
  <si>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</si>
  <si>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</si>
  <si>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</si>
  <si>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</si>
  <si>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</si>
  <si>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</si>
  <si>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</si>
  <si>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</si>
  <si>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</si>
  <si>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</si>
  <si>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</si>
  <si>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</si>
  <si>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</si>
  <si>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</si>
  <si>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</si>
  <si>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</si>
  <si>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</si>
  <si>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</si>
  <si>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</si>
  <si>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</si>
  <si>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</si>
  <si>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</si>
  <si>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</si>
  <si>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</si>
  <si>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</si>
  <si>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>Капитальный ремонт объектов спортивной инфраструктуры муниципального значения</t>
  </si>
  <si>
    <t>Разработка проектно-сметной докемунтации на капитальный ремонт объектов спортивной инфраструктуры муниципального значения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</si>
  <si>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</si>
  <si>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</si>
  <si>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</si>
  <si>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</si>
  <si>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</si>
  <si>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</si>
  <si>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4П010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</si>
  <si>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</si>
  <si>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</si>
  <si>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</si>
  <si>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</si>
  <si>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</si>
  <si>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4П071</t>
  </si>
  <si>
    <t>Установка системы оповещения о возникших террористических проявлениях в месте массового пребывания людей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</si>
  <si>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</si>
  <si>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</si>
  <si>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</si>
  <si>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</si>
  <si>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</si>
  <si>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</si>
  <si>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</si>
  <si>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</si>
  <si>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Приобретение торговых прилавков для продажи сельскохозяйственной продукции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</si>
  <si>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</si>
  <si>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</si>
  <si>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</si>
  <si>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</si>
  <si>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</si>
  <si>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</si>
  <si>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</si>
  <si>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</si>
  <si>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</si>
  <si>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</si>
  <si>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</si>
  <si>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Реализация мероприятий, направленных на комплексное развитие сельских территорий</t>
  </si>
  <si>
    <t>10 1 10 L5761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</si>
  <si>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</si>
  <si>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</si>
  <si>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</si>
  <si>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</si>
  <si>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</si>
  <si>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</si>
  <si>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внебюджетные источники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</si>
  <si>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</si>
  <si>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</si>
  <si>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</si>
  <si>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</si>
  <si>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</si>
  <si>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</si>
  <si>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</si>
  <si>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</si>
  <si>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Расходы на развитие ТОС  на территории Юсьвинского муниципального округа Пермского края (софинансирование, муниципальный конкурс)</t>
  </si>
  <si>
    <t>за счет средств ТОС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</si>
  <si>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</si>
  <si>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</si>
  <si>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</si>
  <si>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</si>
  <si>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</si>
  <si>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</si>
  <si>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 xml:space="preserve">10 2 20 4М093 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</si>
  <si>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</si>
  <si>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</si>
  <si>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</si>
  <si>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</si>
  <si>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</si>
  <si>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</si>
  <si>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</si>
  <si>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</si>
  <si>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</si>
  <si>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</si>
  <si>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Приобретение контейнеров для сбора (складирования) твердых коммунальных отходов на контейнерных площадках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</si>
  <si>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</si>
  <si>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</si>
  <si>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</si>
  <si>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</si>
  <si>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</si>
  <si>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</si>
  <si>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</si>
  <si>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10 3 10 4М073</t>
  </si>
  <si>
    <t>Устранение аварий на коммунальных системах Юсьвинского муниципального округа Пермского края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</si>
  <si>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</si>
  <si>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</si>
  <si>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</si>
  <si>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</si>
  <si>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</si>
  <si>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10 3 30 4М081</t>
  </si>
  <si>
    <t>Техническое перевооружение объектов системы теплоснабжения</t>
  </si>
  <si>
    <t>10 3 30 SЖ331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</si>
  <si>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</si>
  <si>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SЖ330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</si>
  <si>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</si>
  <si>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</si>
  <si>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</si>
  <si>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Проектирование блочно-модульных газовых котельных</t>
  </si>
  <si>
    <t xml:space="preserve">Проведение государственной экспертизы проектной документации </t>
  </si>
  <si>
    <t>Строительство блочно-модульных газовых котельных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</si>
  <si>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</si>
  <si>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</si>
  <si>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10 3 50 00000</t>
  </si>
  <si>
    <t>Основное мероприятие "Прочие мероприятия в области жилищно-коммунального хозяйства"</t>
  </si>
  <si>
    <t>10 3 50 00150</t>
  </si>
  <si>
    <t>Расходы на содержание  муниципального бюджетного учреждения «Юсьвинское ЖКХ»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</si>
  <si>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</si>
  <si>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</si>
  <si>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</si>
  <si>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</si>
  <si>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</si>
  <si>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</si>
  <si>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</si>
  <si>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</si>
  <si>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 xml:space="preserve"> Основное мероприятие "Проектно-изыскательские работы"</t>
  </si>
  <si>
    <t>Проектно-изыскательские работы по капитальному ремонту моста через р. Иньва на автомобильной дороге «Юсьва-Архангельское» км 004+462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</si>
  <si>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</si>
  <si>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</si>
  <si>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</si>
  <si>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Ремонт автомобильных дорог</t>
  </si>
  <si>
    <t>11 1 40 4Д030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</si>
  <si>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</si>
  <si>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</si>
  <si>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 xml:space="preserve">11 1 50 00000 </t>
  </si>
  <si>
    <t>Основное мероприятие "Содержание муниципальных дорог"</t>
  </si>
  <si>
    <t>11 1 50 4Д040</t>
  </si>
  <si>
    <t>Содержание муниципальных дорог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</si>
  <si>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</si>
  <si>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</si>
  <si>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</si>
  <si>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</si>
  <si>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</si>
  <si>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</si>
  <si>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</si>
  <si>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</si>
  <si>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</si>
  <si>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</si>
  <si>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</si>
  <si>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</si>
  <si>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</si>
  <si>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</si>
  <si>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</si>
  <si>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</si>
  <si>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</si>
  <si>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</si>
  <si>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</si>
  <si>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</si>
  <si>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</si>
  <si>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</si>
  <si>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</si>
  <si>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</si>
  <si>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</si>
  <si>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</si>
  <si>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</si>
  <si>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</si>
  <si>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</si>
  <si>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</si>
  <si>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</si>
  <si>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</si>
  <si>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</si>
  <si>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</si>
  <si>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</si>
  <si>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</si>
  <si>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</si>
  <si>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</si>
  <si>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</si>
  <si>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</si>
  <si>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</si>
  <si>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</si>
  <si>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</si>
  <si>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15 0 00 00000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</si>
  <si>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</si>
  <si>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</si>
  <si>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</si>
  <si>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</si>
  <si>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</si>
  <si>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>15 0 10 L5110</t>
  </si>
  <si>
    <t>Проведение комплексных кадастровых работ</t>
  </si>
  <si>
    <t>за счет средств федерального бюджета</t>
  </si>
  <si>
    <t xml:space="preserve"> за счет местного бюджета</t>
  </si>
  <si>
    <t>15 0 10 SЦ140</t>
  </si>
  <si>
    <t>15 0 10 4Г040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</si>
  <si>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</si>
  <si>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</si>
  <si>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</si>
  <si>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</si>
  <si>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</si>
  <si>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</si>
  <si>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Основное мероприятие "Подготовительные работы для реализации  мероприятий по созданию комфортной городской среды"</t>
  </si>
  <si>
    <t>Разработка проектно-сметной документации, дизайн-проектов</t>
  </si>
  <si>
    <t>Основное мероприятие "Реализация федерального проекта «Формирование комфортной городской среды"</t>
  </si>
  <si>
    <t>Благоустройство общественных и дворовых территорий Юсьвинского муниципального округа Пермского края</t>
  </si>
  <si>
    <t>Основное мероприятие "Реализация регионального проекта «Формирование современной городской среды"</t>
  </si>
  <si>
    <t>Реализация мероприятий по формированию современной городской среды (расходы, не софинансируемые из федерального бюджета)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</si>
  <si>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</si>
  <si>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</si>
  <si>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</si>
  <si>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</si>
  <si>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</si>
  <si>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</si>
  <si>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</si>
  <si>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</si>
  <si>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</si>
  <si>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</si>
  <si>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</si>
  <si>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</si>
  <si>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</si>
  <si>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</si>
  <si>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</si>
  <si>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</si>
  <si>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</si>
  <si>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</si>
  <si>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2Н024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</si>
  <si>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</si>
  <si>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</si>
  <si>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</si>
  <si>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</si>
  <si>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</si>
  <si>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</si>
  <si>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</si>
  <si>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92 0 00 00230</t>
  </si>
  <si>
    <t>Исполнение решений судов, вступивших в законную силу, и оплата государственной пошлины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</si>
  <si>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</si>
  <si>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</si>
  <si>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</si>
  <si>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</si>
  <si>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</si>
  <si>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</si>
  <si>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</si>
  <si>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</si>
  <si>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</si>
  <si>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</si>
  <si>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</si>
  <si>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</si>
  <si>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92 0 00 00398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</si>
  <si>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</si>
  <si>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Итого расходов:</t>
  </si>
  <si>
    <t>01 1 10 4У012</t>
  </si>
  <si>
    <t>01 1 20 4У021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</si>
  <si>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</si>
  <si>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</si>
  <si>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2Н420</t>
  </si>
  <si>
    <t>02 2 30 4Н200</t>
  </si>
  <si>
    <t>Проектирование объекта "Строительство интерната Майкорской ОШИ Юсьвинского муниципального округа"</t>
  </si>
  <si>
    <t>02 2 30 SН071</t>
  </si>
  <si>
    <t>Предоставление дополнительного образования детей неспортивной направленности</t>
  </si>
  <si>
    <t>02 3 10 4Н068</t>
  </si>
  <si>
    <t>02 6 10 4Н151</t>
  </si>
  <si>
    <t>03 4 00 00000</t>
  </si>
  <si>
    <t>03 4 10 00000</t>
  </si>
  <si>
    <t>Проведение мероприятий по содержанию имущества муниципальной казны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</si>
  <si>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</si>
  <si>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</si>
  <si>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</si>
  <si>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</si>
  <si>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Мероприятия, обеспечивающие кадровую политику в сфере культуры и искусства</t>
  </si>
  <si>
    <t>07 0 30 00000</t>
  </si>
  <si>
    <t>Основное мероприятие "Капитальный ремонт объектов спортивной инфраструктуры муниципального значения"</t>
  </si>
  <si>
    <t>07 0 30 SФ350</t>
  </si>
  <si>
    <t>07 0 30 4Ф350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</si>
  <si>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</si>
  <si>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</si>
  <si>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</si>
  <si>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</si>
  <si>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</si>
  <si>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</si>
  <si>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09 1 40 00000</t>
  </si>
  <si>
    <t>Основное мероприятие "Организация мероприятий для обеспечения жителей Юсьвинского муниципального округа Пермского края услугами торговли, общественного питания, бытового обслуживания и сельскохозяйственной продукцией"</t>
  </si>
  <si>
    <t>09 1 40 4Э060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</si>
  <si>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</si>
  <si>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</si>
  <si>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</si>
  <si>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</si>
  <si>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</si>
  <si>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</si>
  <si>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</si>
  <si>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</si>
  <si>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</si>
  <si>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10 1 20 L5767</t>
  </si>
  <si>
    <t>Обустройство тротуаров в населенных пунктах Юсьвинского муниципального округа Пермского края</t>
  </si>
  <si>
    <t>10 2 30 4М041</t>
  </si>
  <si>
    <t>10 2 40 SУ200</t>
  </si>
  <si>
    <t>Реализация мероприятий по предотвращению распространения и уничтожению борщевика Сосновского в Юсьвинском муниципальном округе Пермского края</t>
  </si>
  <si>
    <t>10 3 10 4М075</t>
  </si>
  <si>
    <t>10 3 30 4М082</t>
  </si>
  <si>
    <t>10 3 30 4М083</t>
  </si>
  <si>
    <t>10 3 30 4М084</t>
  </si>
  <si>
    <t>10 3 40 4М085</t>
  </si>
  <si>
    <t>11 1 40 4Д031</t>
  </si>
  <si>
    <t>Восстановление мостов и труб</t>
  </si>
  <si>
    <t>11 1 20 00000</t>
  </si>
  <si>
    <t>11 1 20 4Д020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</si>
  <si>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</si>
  <si>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</si>
  <si>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</si>
  <si>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</si>
  <si>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</si>
  <si>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</si>
  <si>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</si>
  <si>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</si>
  <si>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14 2 10 SЖ160</t>
  </si>
  <si>
    <t>14 2 10 00000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</si>
  <si>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</si>
  <si>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</si>
  <si>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</si>
  <si>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Ремонт автомобильных дорог (несофинансируемые из краевого бюджета)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</si>
  <si>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</si>
  <si>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</si>
  <si>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</si>
  <si>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</si>
  <si>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</si>
  <si>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</si>
  <si>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</si>
  <si>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</si>
  <si>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</si>
  <si>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</si>
  <si>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</si>
  <si>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</si>
  <si>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</si>
  <si>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</si>
  <si>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</si>
  <si>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</si>
  <si>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</si>
  <si>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</si>
  <si>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</si>
  <si>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</si>
  <si>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</si>
  <si>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</si>
  <si>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</si>
  <si>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</si>
  <si>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</si>
  <si>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</si>
  <si>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</si>
  <si>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</si>
  <si>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</si>
  <si>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</si>
  <si>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</si>
  <si>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</si>
  <si>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</si>
  <si>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</si>
  <si>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</si>
  <si>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</si>
  <si>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</si>
  <si>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</si>
  <si>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</si>
  <si>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</si>
  <si>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</si>
  <si>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</si>
  <si>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</si>
  <si>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</si>
  <si>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</si>
  <si>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</si>
  <si>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</si>
  <si>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Основное мероприятие "Оценка недвижимости, признание прав и регулирование отношений по муниципальной собственности"</t>
  </si>
  <si>
    <t>0502</t>
  </si>
  <si>
    <t>Коммунальное хозяйство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</si>
  <si>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</si>
  <si>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</si>
  <si>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</si>
  <si>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>0505</t>
  </si>
  <si>
    <t>Другие расходы в области жилищно-коммунального хозяйства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</si>
  <si>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</si>
  <si>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</si>
  <si>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</si>
  <si>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</si>
  <si>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</si>
  <si>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</si>
  <si>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</si>
  <si>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</si>
  <si>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</si>
  <si>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</si>
  <si>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</si>
  <si>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</si>
  <si>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</si>
  <si>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</si>
  <si>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</si>
  <si>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</si>
  <si>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</si>
  <si>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</si>
  <si>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</si>
  <si>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</si>
  <si>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0707</t>
  </si>
  <si>
    <t>00 0  00 00000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</si>
  <si>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</si>
  <si>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</si>
  <si>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</si>
  <si>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</si>
  <si>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Развитие и укрепление 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</si>
  <si>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</si>
  <si>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</si>
  <si>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</si>
  <si>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</si>
  <si>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</si>
  <si>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</si>
  <si>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</si>
  <si>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</si>
  <si>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</si>
  <si>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</si>
  <si>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</si>
  <si>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</si>
  <si>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</si>
  <si>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</si>
  <si>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</si>
  <si>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</si>
  <si>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</si>
  <si>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</si>
  <si>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2023-2025 годы</t>
  </si>
  <si>
    <t>Приложение 1</t>
  </si>
  <si>
    <t>Приложение 2</t>
  </si>
  <si>
    <t>муниципального округа Пемского края</t>
  </si>
  <si>
    <t>к решению Думы Юсьвинского</t>
  </si>
  <si>
    <t>Приложение 4</t>
  </si>
  <si>
    <t>Перечень объектов капитального строительства на 2023 год и на плановый период 2024-2025 годов</t>
  </si>
  <si>
    <t>№ п/п</t>
  </si>
  <si>
    <t>Наименование объекта</t>
  </si>
  <si>
    <t>Сумма (тыс.руб.)</t>
  </si>
  <si>
    <t>средства краевого бюджета</t>
  </si>
  <si>
    <t>средства местного бюджета</t>
  </si>
  <si>
    <t>Строительство и реконструкция в сельской местности локальных водопроводов. (Локальный водопровод в п.Майкор»1 этап, 2 этап, 3 этап)</t>
  </si>
  <si>
    <t>Итого</t>
  </si>
  <si>
    <t>Сумма (тыс. руб.)</t>
  </si>
  <si>
    <t>Приложение 5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</si>
  <si>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</si>
  <si>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</si>
  <si>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</si>
  <si>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</si>
  <si>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</si>
  <si>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</si>
  <si>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"Паспортизация муниципальных дорог"</t>
  </si>
  <si>
    <t>Мероприятие "Паспортизация муниципальных дорог общего пользования"</t>
  </si>
  <si>
    <t>1.1.2.</t>
  </si>
  <si>
    <t xml:space="preserve">Основное мероприятие "Проектно-изыскательские работы" </t>
  </si>
  <si>
    <t>Мероприятие "Проектно-изыскательские работы по капитальному ремонту моста через р. Иньва на автомобильной дороге «Юсьва-Архангельское» км 004+462"</t>
  </si>
  <si>
    <t>1.1.3.</t>
  </si>
  <si>
    <t>Основное мероприятие. «Ремонт муниципальных дорог и искусственных дорожных сооружений»</t>
  </si>
  <si>
    <t>Мероприятие "Ремонт автомобильных дорог"</t>
  </si>
  <si>
    <t>Ремонт муниципальных автомобильных дорог между населенными пунктами</t>
  </si>
  <si>
    <t>Ремонт участка автомобильной дороги «Подъезд к с. Юсьва» км 000+007 – км 001+094</t>
  </si>
  <si>
    <t>Ремонт автомобильной дороги «Асаново-Белюково-Пахомово»</t>
  </si>
  <si>
    <t>Ремонт подъезда к кладбищу с. Они</t>
  </si>
  <si>
    <t xml:space="preserve">Укрепление обочины по ул. Советская с.Юсьва (МБОУ Юсьвинская средняя общеобразовательная школа имени народной артистки РФ А. Г. Котельниковой) </t>
  </si>
  <si>
    <t>Мероприятие "Восстановление труб и мостов"</t>
  </si>
  <si>
    <t>Ремонт моста через р. Октасшор на автомобильной дороге «Доег-Пет-Бор»</t>
  </si>
  <si>
    <t>Ремонт моста в д. Нижняя Волпа</t>
  </si>
  <si>
    <t>Ремонт моста в д. Ивучево</t>
  </si>
  <si>
    <t>Ремонт моста через р. Ык на автомобильной "Габово-Купрос"</t>
  </si>
  <si>
    <t>Ремонт моста на автомобильной дороге «Сивашер-Обирино»</t>
  </si>
  <si>
    <t>Ремонт моста в по ул. Паньковская с. Юсьва</t>
  </si>
  <si>
    <t>1.1.4.</t>
  </si>
  <si>
    <t>Мероприятие "Содержание муниципальных дорог"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</si>
  <si>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</si>
  <si>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</si>
  <si>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</si>
  <si>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Основное мероприятие "Развитие системы организации движения и повышение безопасности дорожного движения на автомобильных дорогах"</t>
  </si>
  <si>
    <t>Мероприятие. Замена и установка барьерных ограждений, автобусных остановок, недостающих дорожных знаков, информационных щитов, светофоров</t>
  </si>
  <si>
    <t>Устройство барьерных ограждений на автомобильных дорогах «Подъезд к пристани Пожва», «Пожва-Е.Пожва»</t>
  </si>
  <si>
    <t>Устройство искусственной дорожной неровности по ул. Красноармейская с.Юсьва (МБ ДО ДЮСШ «СПАРТ»)</t>
  </si>
  <si>
    <t>муниципального округа Пермского края</t>
  </si>
  <si>
    <t>(тыс.руб.)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</si>
  <si>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</si>
  <si>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</si>
  <si>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</si>
  <si>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</si>
  <si>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</si>
  <si>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</si>
  <si>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</si>
  <si>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</si>
  <si>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</si>
  <si>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</si>
  <si>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</si>
  <si>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</si>
  <si>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</si>
  <si>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</si>
  <si>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</si>
  <si>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</si>
  <si>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</si>
  <si>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</si>
  <si>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</si>
  <si>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</si>
  <si>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</si>
  <si>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</si>
  <si>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</si>
  <si>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>Приложение 3</t>
  </si>
  <si>
    <t>Ведомственная структура расходов Юсьвинского муниципального округа Пермского края  на 2023 год и на плановый период 2024-2025 годы</t>
  </si>
  <si>
    <t>Распределение средств дорожного фонда Юсьвинского муниципального округа  Пермского края на 2023 год и на плановый период 2024-2025 годы</t>
  </si>
  <si>
    <t>Источники финансирования дефицита бюджета Юсьвинского муниципального округа Пермского края на 2023 год и на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</si>
  <si>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</si>
  <si>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</si>
  <si>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</si>
  <si>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</si>
  <si>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</si>
  <si>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Общегосударственные вопросы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</si>
  <si>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</si>
  <si>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</si>
  <si>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Снос расселенных домов после расселения жителей из труднодоступных, отдаленных и малочисленных населенных пунктов</t>
  </si>
  <si>
    <t>Основное мероприятие "Реализация мероприятий по переселению жителей Пермского края в целях создания условий для их комфортного проживания"</t>
  </si>
  <si>
    <t>Обеспечение содержания  муниципального казенного учреждения «ЕДДС»</t>
  </si>
  <si>
    <t>03 4 10 4КЖ60</t>
  </si>
  <si>
    <t>Оснащение муниципальных образовательных организаций оборудованием, средствами обучения и воспитания</t>
  </si>
  <si>
    <t>Реализация проектов инициативного бюджетирования</t>
  </si>
  <si>
    <t xml:space="preserve">10 2 20 SP080 </t>
  </si>
  <si>
    <t>07 0 10 SФ320</t>
  </si>
  <si>
    <t>Реализация мероприятия "Умею плавать!"</t>
  </si>
  <si>
    <t xml:space="preserve">91 0 00 00032 </t>
  </si>
  <si>
    <t>Расходы, связанные с созданием официальной страницы для размещения информации о деятельности Думы Юсьвинского муниципального округа Пермского края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</si>
  <si>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</si>
  <si>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</si>
  <si>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изменения</t>
  </si>
  <si>
    <t>02 6 10 SP350</t>
  </si>
  <si>
    <t>06 1 70 4К170</t>
  </si>
  <si>
    <t>Оборудование учреждений социальной сферы инжененро-техническими средствами защиты и системой охраны</t>
  </si>
  <si>
    <t>Предпроектное обследование мостового перехода через р.Иньва и р.Купросска автомобильной дороги "Габово-Купрос" - участок "Евсино-Купрос"</t>
  </si>
  <si>
    <t>11 1 20 4Д021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</si>
  <si>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</si>
  <si>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</si>
  <si>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92 0 00 00399</t>
  </si>
  <si>
    <t>Экспертное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</si>
  <si>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</si>
  <si>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02 2 30 SН072</t>
  </si>
  <si>
    <t>Государственная поддержка лучших работников сельских учреждений  культуры</t>
  </si>
  <si>
    <t>06 1 А2 55195</t>
  </si>
  <si>
    <t>06 1 А2 55196</t>
  </si>
  <si>
    <t>Государственная поддержка лучших сельских учреждений  культуры</t>
  </si>
  <si>
    <t>92 0 00 00400</t>
  </si>
  <si>
    <t>Осуществление технологического присоединения к электрическим сетям здания школьного образовательного учреждения на 60 мест в с.Доег Юсьвинского муниципального округа</t>
  </si>
  <si>
    <t>05 0 10 4И050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</si>
  <si>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</si>
  <si>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Пермкого края (здание в с. Аксеново)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</si>
  <si>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 (Выкуп 4-х жилых помещений)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</si>
  <si>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Пермского края</t>
  </si>
  <si>
    <t>Выполнение работ по строительному контролю объекта "Ремонт участка автомобильной дороги "Подъезд к с. Юсьва"</t>
  </si>
  <si>
    <t>Молодежная политика</t>
  </si>
  <si>
    <t>Строительство Купросского сельского дома культуры на 50 мест в с. Купрос</t>
  </si>
  <si>
    <t>06 0 00 00000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</si>
  <si>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</si>
  <si>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06 1 00 00000</t>
  </si>
  <si>
    <t>06 1 70 00000</t>
  </si>
  <si>
    <t>06 1 70 SР350</t>
  </si>
  <si>
    <t>Реализация приоритетного проекта "Новый клуб" программы "Комфортный край"</t>
  </si>
  <si>
    <t>Реализация приоритетного проекта "Школьный двор" программы "Комфортный край"</t>
  </si>
  <si>
    <t xml:space="preserve">Благоустройство территорий образовательных учреждений </t>
  </si>
  <si>
    <t>Благоустройство территорий образовательных учреждений п</t>
  </si>
  <si>
    <t>02 6 10 4Н152</t>
  </si>
  <si>
    <t>Разработка ПСД на капитальный ремонт объектов общеобразовательных организаций</t>
  </si>
  <si>
    <t xml:space="preserve"> </t>
  </si>
  <si>
    <t xml:space="preserve">к решению Думы Юсьвинского </t>
  </si>
  <si>
    <t>10 2 20 4М094</t>
  </si>
  <si>
    <t>Благоустройство Крохалевского кладбища</t>
  </si>
  <si>
    <t>10 2 20 4М095</t>
  </si>
  <si>
    <t>Расчистка и углубление осушительной водоотводной канавы в с.Юсьва</t>
  </si>
  <si>
    <t>0900</t>
  </si>
  <si>
    <t>Здравоохранение</t>
  </si>
  <si>
    <t>0902</t>
  </si>
  <si>
    <t>Амбулаторная помощь</t>
  </si>
  <si>
    <t>Непрограмные мероприятия</t>
  </si>
  <si>
    <t>92 0 00 00180</t>
  </si>
  <si>
    <t>Составление ЛСР на выполнение работ по благоустройству и присоединению модульных ФАП к инженерным сетям</t>
  </si>
  <si>
    <t>Закупка товаров, работ и услуг для государственных (муниципальных) нужд</t>
  </si>
  <si>
    <t>КЦСР</t>
  </si>
  <si>
    <t>Наименование КЦСР</t>
  </si>
  <si>
    <t>средства КБ</t>
  </si>
  <si>
    <t>средства МБ</t>
  </si>
  <si>
    <t>Пояснения</t>
  </si>
  <si>
    <t>уменьшение расходов в связи с введением в штатную численность архивного сектора дополнительно 1,0 штатной единицы с 01.04.2023</t>
  </si>
  <si>
    <t>ФЭО</t>
  </si>
  <si>
    <t>на оборудование зданий системой экстренного оповещения в целях исполнения представления прокуратуры</t>
  </si>
  <si>
    <t>дополнительная сумма софинансирования к объему субсидии, предусмотренной ПППК от 26.04.2023 № 308-п</t>
  </si>
  <si>
    <t>дополнительные объекты</t>
  </si>
  <si>
    <t>решение суда от 22.12.2022 № 2-1444/2022</t>
  </si>
  <si>
    <t>обращение жителей</t>
  </si>
  <si>
    <t>отсутствие потребности. 123,0 т.р. - на уличное освещение, 120,3 т.р. - на сметы по благоустройству ФАП</t>
  </si>
  <si>
    <t>отсутствие потребности (нет утвержденных проектов межевания для участия в конкурсном отборе)</t>
  </si>
  <si>
    <t>сметы по благоустройству ФАП (в отдельную целевую статью)</t>
  </si>
  <si>
    <t xml:space="preserve">Обеспечение деятельности  муниципального казенного учреждения «Единый сервисный центр» </t>
  </si>
  <si>
    <t>ИТОГО</t>
  </si>
  <si>
    <t>Доходы</t>
  </si>
  <si>
    <t>по направленной уточненной заявке дополнительная сумма субсидии 126,88770 т.р.</t>
  </si>
  <si>
    <t>Дотации самозанятые 1 квартал</t>
  </si>
  <si>
    <t>Дотации самозанятые 2 квартал</t>
  </si>
  <si>
    <t xml:space="preserve"> +1847,9 т.р. - изменение структуры с 01.01.2023; -731,3 т.р. - экономия по вакансиям</t>
  </si>
  <si>
    <t>экономия. 78,0 т.р. - на уличное освещение, 931,8 т.р. - на Крохалевское кладбище, 150,0 т.р. - на водоотводную канаву</t>
  </si>
  <si>
    <t>уменьшение в связи с изменением суммы земельного налога</t>
  </si>
  <si>
    <t>изменения в генеральный план ЮМО в связи с планируемым упразднением территориальных единиц</t>
  </si>
  <si>
    <t>платные сервисный</t>
  </si>
  <si>
    <t>от компенсации затрат бюджетов</t>
  </si>
  <si>
    <t>от реализации иного имущества</t>
  </si>
  <si>
    <t>от продажи земли</t>
  </si>
  <si>
    <t>штрафы</t>
  </si>
  <si>
    <t>прочие безвозмездные</t>
  </si>
  <si>
    <t>дефицит</t>
  </si>
  <si>
    <t>уменьшение (увеличение)</t>
  </si>
  <si>
    <t>перераспределение</t>
  </si>
  <si>
    <t xml:space="preserve"> +71,9 т.р. - на доведение до ср.ЗП, +250,3 т.р. - выплату ЗП не ниже МРОТ, -83,6 т.р. Уменьшение зем налога</t>
  </si>
  <si>
    <t>05 0 10 SP250</t>
  </si>
  <si>
    <t>Оборудование учреждений социальной сферы инженерно-техническими средствами защиты и системой охраны</t>
  </si>
  <si>
    <t>экономия</t>
  </si>
  <si>
    <t>243,3 перераспр</t>
  </si>
  <si>
    <t>201,2 уменьш</t>
  </si>
  <si>
    <t xml:space="preserve">200 перераспр </t>
  </si>
  <si>
    <t>388,8 уменьш</t>
  </si>
  <si>
    <t>нераспределенный остаток</t>
  </si>
  <si>
    <t>Ремонт участка автомобильной дороги «Пожва-Усть-Пожва» км 000+001 – км 001+742</t>
  </si>
  <si>
    <t>Ремонт участка автомобильной дороги"Кудымкар-Пожва-Алешино" км 000+000 - 000+600</t>
  </si>
  <si>
    <t>Ремонт автомобильной дороги по ул. Полевая д. Кузьмино</t>
  </si>
  <si>
    <t>Ремонт автомобильной дороги по ул. Луговая д. Симянково</t>
  </si>
  <si>
    <t>Ремонт автомобильной дороги по ул. Стрительная п. Пожва</t>
  </si>
  <si>
    <t>Ремонт автомобильной дороги по ул. Центральная (от дома №16 до дома №23) д. Секово</t>
  </si>
  <si>
    <t>Ремонт автомобильной дороги по ул. Загорная (от дома №2 до дома №12) д. Загарье</t>
  </si>
  <si>
    <t>Ремонт автомобильной дороги по ул. Набережная с. Они</t>
  </si>
  <si>
    <t>Ремонт автомобильной дороги по ул. Молодежная с. Купрос</t>
  </si>
  <si>
    <t>Ремонт автомобильной дороги по ул. Ломоносова п. Майкор</t>
  </si>
  <si>
    <t>Ремонт автомобильных дорог по улицам: Октябрьская (от ул. Коммунистическая до ул. Советская), Ошмарина п. Майкор</t>
  </si>
  <si>
    <t>Ремонт авомобильных дорог по улицам Школьная, Энтузиастов с. Юсьва</t>
  </si>
  <si>
    <t>Ремонт автомобильных дорог по улицам: Васильковая с. Архангельское, Центральная (от дома №3 до дома №5, от дома №41 до дома №51) д.Федотово</t>
  </si>
  <si>
    <t>Ремонт автомобильных дорог по улицам: ул. Нагорная (от дома №2 до дома №10), Подгорная (от автомобильной дороги "Кудымкар-Пожва" до ул. Полевая) д. Трифаново</t>
  </si>
  <si>
    <t>Ремонт автомобильной дороги "Доег-Пет-Бор"</t>
  </si>
  <si>
    <t>доп потребность на проведение юбилейного дня села Архангельское</t>
  </si>
  <si>
    <t xml:space="preserve"> +130,8 т.р. - на возмещение расходов на ГСМ, +526,0 т.р.- увеличение ФОТ для обеспечения выплаты з/платы не ниже МРОТ, - 153,0 т.р. вакансии; +77,6 т.р введение 0,4 шт единицы специалиста по охране труда; +22,0 т.р. Расчеты по негативному воздействию</t>
  </si>
  <si>
    <t>от ___.___.2023 № ___</t>
  </si>
  <si>
    <t>2023 год (с учетом изменений)</t>
  </si>
  <si>
    <t>2024 год (с учетом изменений)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</si>
</sst>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_(* #,##0.00_);_(* \(#,##0.00\);_(* &quot;-&quot;??_);_(@_)"/>
    <numFmt numFmtId="166" formatCode="_-* #,##0.00\ _D_M_-;\-* #,##0.00\ _D_M_-;_-* &quot;-&quot;??\ _D_M_-;_-@_-"/>
    <numFmt numFmtId="167" formatCode="_-* #,##0.00_р_._-;\-* #,##0.00_р_._-;_-* &quot;-&quot;??_р_._-;_-@_-"/>
    <numFmt numFmtId="168" formatCode="0.0"/>
    <numFmt numFmtId="169" formatCode="#,##0.000"/>
    <numFmt numFmtId="170" formatCode="#,##0.00000"/>
    <numFmt numFmtId="171" formatCode="0.00000"/>
  </numFmts>
  <fonts count="8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7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3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6" fillId="15" borderId="0" applyNumberFormat="0" applyBorder="0" applyAlignment="0" applyProtection="0"/>
  </cellStyleXfs>
  <cellXfs count="355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164" fontId="5" fillId="2" borderId="2" xfId="1" applyNumberFormat="1" applyFont="1" applyFill="1" applyBorder="1" applyAlignment="1">
      <alignment horizontal="center" vertical="top" wrapText="1"/>
    </xf>
    <xf numFmtId="164" fontId="5" fillId="2" borderId="2" xfId="1" applyNumberFormat="1" applyFont="1" applyFill="1" applyBorder="1" applyAlignment="1">
      <alignment horizontal="center"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164" fontId="3" fillId="2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164" fontId="6" fillId="5" borderId="2" xfId="1" applyNumberFormat="1" applyFont="1" applyFill="1" applyBorder="1" applyAlignment="1">
      <alignment horizontal="center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vertical="top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164" fontId="3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7" fillId="2" borderId="0" xfId="1" applyFont="1" applyFill="1" applyAlignment="1">
      <alignment vertical="center" wrapText="1"/>
    </xf>
    <xf numFmtId="0" fontId="58" fillId="0" borderId="0" xfId="0" applyFont="1"/>
    <xf numFmtId="0" fontId="3" fillId="0" borderId="0" xfId="1" applyFont="1" applyFill="1" applyBorder="1" applyAlignment="1">
      <alignment horizontal="right" vertical="center" wrapText="1"/>
    </xf>
    <xf numFmtId="0" fontId="59" fillId="2" borderId="2" xfId="1" applyFont="1" applyFill="1" applyBorder="1" applyAlignment="1">
      <alignment horizontal="center" wrapText="1"/>
    </xf>
    <xf numFmtId="0" fontId="59" fillId="2" borderId="2" xfId="1" applyFont="1" applyFill="1" applyBorder="1" applyAlignment="1">
      <alignment wrapText="1"/>
    </xf>
    <xf numFmtId="164" fontId="6" fillId="2" borderId="2" xfId="1" applyNumberFormat="1" applyFont="1" applyFill="1" applyBorder="1" applyAlignment="1">
      <alignment horizontal="center" wrapText="1"/>
    </xf>
    <xf numFmtId="49" fontId="6" fillId="3" borderId="2" xfId="1" applyNumberFormat="1" applyFont="1" applyFill="1" applyBorder="1" applyAlignment="1">
      <alignment horizontal="center" wrapText="1"/>
    </xf>
    <xf numFmtId="49" fontId="6" fillId="3" borderId="2" xfId="1" applyNumberFormat="1" applyFont="1" applyFill="1" applyBorder="1" applyAlignment="1">
      <alignment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164" fontId="6" fillId="4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164" fontId="6" fillId="5" borderId="2" xfId="1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164" fontId="3" fillId="2" borderId="2" xfId="1" applyNumberFormat="1" applyFont="1" applyFill="1" applyBorder="1" applyAlignment="1">
      <alignment horizontal="center"/>
    </xf>
    <xf numFmtId="0" fontId="6" fillId="3" borderId="2" xfId="1" applyFont="1" applyFill="1" applyBorder="1" applyAlignment="1">
      <alignment wrapText="1"/>
    </xf>
    <xf numFmtId="164" fontId="2" fillId="0" borderId="0" xfId="1" applyNumberFormat="1" applyFont="1"/>
    <xf numFmtId="164" fontId="3" fillId="2" borderId="0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164" fontId="58" fillId="0" borderId="0" xfId="0" applyNumberFormat="1" applyFont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60" fillId="0" borderId="0" xfId="0" applyFont="1"/>
    <xf numFmtId="0" fontId="58" fillId="0" borderId="0" xfId="0" applyFont="1" applyAlignme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164" fontId="3" fillId="0" borderId="2" xfId="1" applyNumberFormat="1" applyFont="1" applyFill="1" applyBorder="1" applyAlignment="1">
      <alignment horizontal="center" wrapText="1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2" xfId="1" applyNumberFormat="1" applyFont="1" applyFill="1" applyBorder="1" applyAlignment="1">
      <alignment horizontal="center" vertical="top" wrapText="1"/>
    </xf>
    <xf numFmtId="0" fontId="61" fillId="0" borderId="0" xfId="0" applyFont="1"/>
    <xf numFmtId="0" fontId="60" fillId="5" borderId="0" xfId="0" applyFont="1" applyFill="1"/>
    <xf numFmtId="0" fontId="6" fillId="4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58" fillId="0" borderId="0" xfId="0" applyFont="1" applyBorder="1"/>
    <xf numFmtId="164" fontId="3" fillId="5" borderId="2" xfId="1" applyNumberFormat="1" applyFont="1" applyFill="1" applyBorder="1" applyAlignment="1">
      <alignment horizontal="center" wrapText="1"/>
    </xf>
    <xf numFmtId="0" fontId="58" fillId="2" borderId="0" xfId="0" applyFont="1" applyFill="1" applyBorder="1"/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164" fontId="6" fillId="5" borderId="2" xfId="0" applyNumberFormat="1" applyFont="1" applyFill="1" applyBorder="1" applyAlignment="1">
      <alignment horizontal="center"/>
    </xf>
    <xf numFmtId="49" fontId="3" fillId="3" borderId="2" xfId="1" applyNumberFormat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164" fontId="6" fillId="6" borderId="2" xfId="1" applyNumberFormat="1" applyFont="1" applyFill="1" applyBorder="1" applyAlignment="1">
      <alignment horizontal="center" wrapText="1"/>
    </xf>
    <xf numFmtId="49" fontId="6" fillId="7" borderId="2" xfId="1" applyNumberFormat="1" applyFont="1" applyFill="1" applyBorder="1" applyAlignment="1">
      <alignment horizontal="center" wrapText="1"/>
    </xf>
    <xf numFmtId="49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164" fontId="6" fillId="7" borderId="2" xfId="1" applyNumberFormat="1" applyFont="1" applyFill="1" applyBorder="1" applyAlignment="1">
      <alignment horizontal="center" wrapText="1"/>
    </xf>
    <xf numFmtId="0" fontId="3" fillId="6" borderId="2" xfId="1" applyFont="1" applyFill="1" applyBorder="1" applyAlignment="1">
      <alignment horizontal="center" wrapText="1"/>
    </xf>
    <xf numFmtId="0" fontId="2" fillId="0" borderId="0" xfId="1" applyFont="1"/>
    <xf numFmtId="0" fontId="3" fillId="2" borderId="2" xfId="2" applyNumberFormat="1" applyFont="1" applyFill="1" applyBorder="1" applyAlignment="1">
      <alignment horizontal="left" vertical="top" wrapText="1"/>
    </xf>
    <xf numFmtId="49" fontId="6" fillId="5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8" fillId="0" borderId="2" xfId="0" applyFont="1" applyBorder="1"/>
    <xf numFmtId="0" fontId="58" fillId="2" borderId="2" xfId="0" applyFont="1" applyFill="1" applyBorder="1"/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wrapText="1"/>
    </xf>
    <xf numFmtId="0" fontId="60" fillId="0" borderId="2" xfId="0" applyFont="1" applyBorder="1"/>
    <xf numFmtId="0" fontId="6" fillId="2" borderId="2" xfId="1" applyFont="1" applyFill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164" fontId="6" fillId="2" borderId="2" xfId="1" applyNumberFormat="1" applyFont="1" applyFill="1" applyBorder="1" applyAlignment="1">
      <alignment horizontal="center"/>
    </xf>
    <xf numFmtId="168" fontId="6" fillId="4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wrapText="1"/>
    </xf>
    <xf numFmtId="168" fontId="6" fillId="2" borderId="2" xfId="1" applyNumberFormat="1" applyFont="1" applyFill="1" applyBorder="1" applyAlignment="1">
      <alignment horizontal="center" wrapText="1"/>
    </xf>
    <xf numFmtId="0" fontId="6" fillId="66" borderId="2" xfId="1" applyFont="1" applyFill="1" applyBorder="1" applyAlignment="1">
      <alignment horizontal="center" vertical="top" wrapText="1"/>
    </xf>
    <xf numFmtId="49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vertical="top" wrapText="1"/>
    </xf>
    <xf numFmtId="0" fontId="6" fillId="67" borderId="2" xfId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vertical="top" wrapText="1"/>
    </xf>
    <xf numFmtId="0" fontId="6" fillId="68" borderId="2" xfId="1" applyFont="1" applyFill="1" applyBorder="1" applyAlignment="1">
      <alignment horizontal="center" vertical="top" wrapText="1"/>
    </xf>
    <xf numFmtId="49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Font="1" applyFill="1" applyBorder="1" applyAlignment="1">
      <alignment horizontal="left" vertical="top" wrapText="1"/>
    </xf>
    <xf numFmtId="168" fontId="6" fillId="66" borderId="2" xfId="1" applyNumberFormat="1" applyFont="1" applyFill="1" applyBorder="1" applyAlignment="1">
      <alignment horizontal="center" vertical="top" wrapText="1"/>
    </xf>
    <xf numFmtId="168" fontId="6" fillId="67" borderId="2" xfId="1" applyNumberFormat="1" applyFont="1" applyFill="1" applyBorder="1" applyAlignment="1">
      <alignment horizontal="center" vertical="top" wrapText="1"/>
    </xf>
    <xf numFmtId="168" fontId="6" fillId="68" borderId="2" xfId="1" applyNumberFormat="1" applyFont="1" applyFill="1" applyBorder="1" applyAlignment="1">
      <alignment horizontal="center" vertical="top" wrapText="1"/>
    </xf>
    <xf numFmtId="0" fontId="62" fillId="0" borderId="0" xfId="0" applyFont="1"/>
    <xf numFmtId="164" fontId="6" fillId="0" borderId="2" xfId="1" applyNumberFormat="1" applyFont="1" applyFill="1" applyBorder="1" applyAlignment="1">
      <alignment horizontal="center" wrapText="1"/>
    </xf>
    <xf numFmtId="164" fontId="6" fillId="66" borderId="2" xfId="1" applyNumberFormat="1" applyFont="1" applyFill="1" applyBorder="1" applyAlignment="1">
      <alignment horizontal="center" vertical="top" wrapText="1"/>
    </xf>
    <xf numFmtId="164" fontId="6" fillId="67" borderId="2" xfId="1" applyNumberFormat="1" applyFont="1" applyFill="1" applyBorder="1" applyAlignment="1">
      <alignment horizontal="center" vertical="top" wrapText="1"/>
    </xf>
    <xf numFmtId="164" fontId="6" fillId="68" borderId="2" xfId="1" applyNumberFormat="1" applyFont="1" applyFill="1" applyBorder="1" applyAlignment="1">
      <alignment horizontal="center" vertical="top" wrapText="1"/>
    </xf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0" fontId="3" fillId="66" borderId="2" xfId="1" applyFont="1" applyFill="1" applyBorder="1" applyAlignment="1">
      <alignment horizontal="center" vertical="top" wrapText="1"/>
    </xf>
    <xf numFmtId="164" fontId="6" fillId="6" borderId="2" xfId="1" applyNumberFormat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60" fillId="2" borderId="2" xfId="0" applyFont="1" applyFill="1" applyBorder="1"/>
    <xf numFmtId="164" fontId="6" fillId="0" borderId="2" xfId="1" applyNumberFormat="1" applyFont="1" applyFill="1" applyBorder="1" applyAlignment="1">
      <alignment horizontal="center" vertical="top" wrapText="1"/>
    </xf>
    <xf numFmtId="0" fontId="57" fillId="2" borderId="0" xfId="1" applyFont="1" applyFill="1" applyAlignment="1">
      <alignment horizontal="right" vertical="center"/>
    </xf>
    <xf numFmtId="0" fontId="64" fillId="0" borderId="0" xfId="0" applyFont="1" applyAlignment="1">
      <alignment horizontal="right"/>
    </xf>
    <xf numFmtId="0" fontId="3" fillId="0" borderId="0" xfId="1" applyFont="1" applyFill="1" applyBorder="1" applyAlignment="1">
      <alignment vertical="center"/>
    </xf>
    <xf numFmtId="0" fontId="57" fillId="2" borderId="0" xfId="1" applyFont="1" applyFill="1" applyAlignment="1">
      <alignment vertical="center"/>
    </xf>
    <xf numFmtId="0" fontId="67" fillId="0" borderId="0" xfId="0" applyFont="1"/>
    <xf numFmtId="0" fontId="67" fillId="0" borderId="0" xfId="0" applyFont="1" applyAlignment="1">
      <alignment horizontal="right"/>
    </xf>
    <xf numFmtId="0" fontId="68" fillId="0" borderId="1" xfId="0" applyFont="1" applyBorder="1" applyAlignment="1">
      <alignment horizontal="center" wrapText="1"/>
    </xf>
    <xf numFmtId="0" fontId="69" fillId="0" borderId="2" xfId="0" applyFont="1" applyBorder="1" applyAlignment="1">
      <alignment horizontal="center" vertical="center" wrapText="1"/>
    </xf>
    <xf numFmtId="0" fontId="67" fillId="0" borderId="2" xfId="0" applyFont="1" applyBorder="1" applyAlignment="1">
      <alignment vertical="top" wrapText="1"/>
    </xf>
    <xf numFmtId="0" fontId="68" fillId="0" borderId="2" xfId="0" applyFont="1" applyBorder="1"/>
    <xf numFmtId="0" fontId="64" fillId="0" borderId="0" xfId="0" applyFont="1" applyAlignment="1"/>
    <xf numFmtId="0" fontId="67" fillId="0" borderId="2" xfId="0" applyFont="1" applyBorder="1" applyAlignment="1">
      <alignment vertical="top"/>
    </xf>
    <xf numFmtId="168" fontId="68" fillId="0" borderId="2" xfId="0" applyNumberFormat="1" applyFont="1" applyBorder="1" applyAlignment="1">
      <alignment vertical="center"/>
    </xf>
    <xf numFmtId="0" fontId="71" fillId="0" borderId="1" xfId="0" applyFont="1" applyBorder="1" applyAlignment="1">
      <alignment horizontal="center" vertical="center" wrapText="1"/>
    </xf>
    <xf numFmtId="0" fontId="69" fillId="69" borderId="2" xfId="0" applyFont="1" applyFill="1" applyBorder="1" applyAlignment="1">
      <alignment horizontal="center" vertical="top" wrapText="1"/>
    </xf>
    <xf numFmtId="0" fontId="69" fillId="69" borderId="2" xfId="0" applyFont="1" applyFill="1" applyBorder="1" applyAlignment="1">
      <alignment vertical="top" wrapText="1"/>
    </xf>
    <xf numFmtId="4" fontId="69" fillId="69" borderId="2" xfId="0" applyNumberFormat="1" applyFont="1" applyFill="1" applyBorder="1" applyAlignment="1">
      <alignment horizontal="center" vertical="center" wrapText="1"/>
    </xf>
    <xf numFmtId="0" fontId="69" fillId="5" borderId="2" xfId="0" applyFont="1" applyFill="1" applyBorder="1" applyAlignment="1">
      <alignment horizontal="center" vertical="top" wrapText="1"/>
    </xf>
    <xf numFmtId="0" fontId="69" fillId="5" borderId="2" xfId="0" applyFont="1" applyFill="1" applyBorder="1" applyAlignment="1">
      <alignment vertical="top" wrapText="1"/>
    </xf>
    <xf numFmtId="4" fontId="69" fillId="5" borderId="2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57" fillId="6" borderId="2" xfId="0" applyFont="1" applyFill="1" applyBorder="1" applyAlignment="1">
      <alignment horizontal="center" vertical="top" wrapText="1"/>
    </xf>
    <xf numFmtId="0" fontId="57" fillId="6" borderId="2" xfId="0" applyFont="1" applyFill="1" applyBorder="1" applyAlignment="1">
      <alignment vertical="top" wrapText="1"/>
    </xf>
    <xf numFmtId="4" fontId="57" fillId="6" borderId="2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57" fillId="2" borderId="2" xfId="0" applyFont="1" applyFill="1" applyBorder="1" applyAlignment="1">
      <alignment horizontal="center" vertical="top" wrapText="1"/>
    </xf>
    <xf numFmtId="0" fontId="57" fillId="2" borderId="2" xfId="0" applyFont="1" applyFill="1" applyBorder="1" applyAlignment="1">
      <alignment vertical="top" wrapText="1"/>
    </xf>
    <xf numFmtId="4" fontId="57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7" fillId="6" borderId="2" xfId="0" applyFont="1" applyFill="1" applyBorder="1" applyAlignment="1">
      <alignment vertical="justify" wrapText="1"/>
    </xf>
    <xf numFmtId="49" fontId="57" fillId="2" borderId="2" xfId="0" applyNumberFormat="1" applyFont="1" applyFill="1" applyBorder="1" applyAlignment="1">
      <alignment vertical="justify" wrapText="1"/>
    </xf>
    <xf numFmtId="4" fontId="57" fillId="0" borderId="2" xfId="0" applyNumberFormat="1" applyFont="1" applyBorder="1" applyAlignment="1">
      <alignment horizontal="center" vertical="center" wrapText="1"/>
    </xf>
    <xf numFmtId="0" fontId="57" fillId="2" borderId="2" xfId="0" applyFont="1" applyFill="1" applyBorder="1" applyAlignment="1">
      <alignment vertical="justify" wrapText="1"/>
    </xf>
    <xf numFmtId="0" fontId="57" fillId="0" borderId="2" xfId="0" applyFont="1" applyFill="1" applyBorder="1" applyAlignment="1">
      <alignment horizontal="center" vertical="top" wrapText="1"/>
    </xf>
    <xf numFmtId="0" fontId="57" fillId="0" borderId="2" xfId="0" applyFont="1" applyFill="1" applyBorder="1" applyAlignment="1">
      <alignment vertical="justify" wrapText="1"/>
    </xf>
    <xf numFmtId="4" fontId="57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2" fillId="0" borderId="2" xfId="0" applyFont="1" applyBorder="1" applyAlignment="1">
      <alignment horizontal="center" vertical="top" wrapText="1"/>
    </xf>
    <xf numFmtId="0" fontId="73" fillId="0" borderId="0" xfId="0" applyFont="1" applyAlignment="1">
      <alignment wrapText="1"/>
    </xf>
    <xf numFmtId="4" fontId="73" fillId="2" borderId="2" xfId="0" applyNumberFormat="1" applyFont="1" applyFill="1" applyBorder="1" applyAlignment="1">
      <alignment horizontal="center" vertical="center" wrapText="1"/>
    </xf>
    <xf numFmtId="0" fontId="74" fillId="0" borderId="0" xfId="0" applyFont="1"/>
    <xf numFmtId="0" fontId="73" fillId="0" borderId="2" xfId="0" applyFont="1" applyBorder="1" applyAlignment="1">
      <alignment horizontal="center" vertical="top" wrapText="1"/>
    </xf>
    <xf numFmtId="0" fontId="75" fillId="0" borderId="2" xfId="0" applyFont="1" applyBorder="1" applyAlignment="1">
      <alignment wrapText="1"/>
    </xf>
    <xf numFmtId="4" fontId="73" fillId="0" borderId="2" xfId="0" applyNumberFormat="1" applyFont="1" applyBorder="1" applyAlignment="1">
      <alignment horizontal="center" vertical="center" wrapText="1"/>
    </xf>
    <xf numFmtId="0" fontId="76" fillId="0" borderId="0" xfId="0" applyFont="1"/>
    <xf numFmtId="0" fontId="73" fillId="0" borderId="2" xfId="0" applyFont="1" applyFill="1" applyBorder="1" applyAlignment="1">
      <alignment horizontal="center" vertical="top" wrapText="1"/>
    </xf>
    <xf numFmtId="4" fontId="73" fillId="0" borderId="2" xfId="0" applyNumberFormat="1" applyFont="1" applyFill="1" applyBorder="1" applyAlignment="1">
      <alignment horizontal="center" vertical="center" wrapText="1"/>
    </xf>
    <xf numFmtId="4" fontId="76" fillId="0" borderId="0" xfId="0" applyNumberFormat="1" applyFont="1" applyFill="1"/>
    <xf numFmtId="0" fontId="76" fillId="0" borderId="0" xfId="0" applyFont="1" applyFill="1"/>
    <xf numFmtId="0" fontId="57" fillId="0" borderId="2" xfId="0" applyFont="1" applyBorder="1" applyAlignment="1">
      <alignment horizontal="center" vertical="top" wrapText="1"/>
    </xf>
    <xf numFmtId="0" fontId="57" fillId="0" borderId="2" xfId="0" applyFont="1" applyBorder="1" applyAlignment="1">
      <alignment vertical="justify" wrapText="1"/>
    </xf>
    <xf numFmtId="0" fontId="73" fillId="2" borderId="2" xfId="0" applyFont="1" applyFill="1" applyBorder="1" applyAlignment="1">
      <alignment vertical="justify" wrapText="1"/>
    </xf>
    <xf numFmtId="4" fontId="76" fillId="0" borderId="0" xfId="0" applyNumberFormat="1" applyFont="1"/>
    <xf numFmtId="4" fontId="0" fillId="6" borderId="2" xfId="0" applyNumberFormat="1" applyFill="1" applyBorder="1" applyAlignment="1">
      <alignment horizontal="center" vertical="center"/>
    </xf>
    <xf numFmtId="0" fontId="77" fillId="0" borderId="0" xfId="0" applyFont="1"/>
    <xf numFmtId="4" fontId="0" fillId="2" borderId="2" xfId="0" applyNumberFormat="1" applyFill="1" applyBorder="1" applyAlignment="1">
      <alignment horizontal="center" vertical="center"/>
    </xf>
    <xf numFmtId="4" fontId="63" fillId="5" borderId="2" xfId="0" applyNumberFormat="1" applyFont="1" applyFill="1" applyBorder="1" applyAlignment="1">
      <alignment horizontal="center" vertical="center"/>
    </xf>
    <xf numFmtId="4" fontId="69" fillId="6" borderId="2" xfId="0" applyNumberFormat="1" applyFont="1" applyFill="1" applyBorder="1" applyAlignment="1">
      <alignment horizontal="center" vertical="center" wrapText="1"/>
    </xf>
    <xf numFmtId="4" fontId="63" fillId="6" borderId="2" xfId="0" applyNumberFormat="1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66" fillId="0" borderId="2" xfId="0" applyNumberFormat="1" applyFont="1" applyBorder="1" applyAlignment="1">
      <alignment horizontal="center" vertical="center"/>
    </xf>
    <xf numFmtId="0" fontId="73" fillId="0" borderId="2" xfId="0" applyFont="1" applyBorder="1" applyAlignment="1">
      <alignment vertical="justify" wrapText="1"/>
    </xf>
    <xf numFmtId="4" fontId="76" fillId="0" borderId="2" xfId="0" applyNumberFormat="1" applyFont="1" applyBorder="1" applyAlignment="1">
      <alignment horizontal="center" vertical="center"/>
    </xf>
    <xf numFmtId="4" fontId="78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57" fillId="0" borderId="0" xfId="0" applyFont="1" applyBorder="1" applyAlignment="1">
      <alignment vertical="justify" wrapText="1"/>
    </xf>
    <xf numFmtId="164" fontId="57" fillId="0" borderId="0" xfId="0" applyNumberFormat="1" applyFont="1" applyBorder="1" applyAlignment="1">
      <alignment horizontal="center" vertical="center" wrapText="1"/>
    </xf>
    <xf numFmtId="0" fontId="66" fillId="0" borderId="0" xfId="0" applyFont="1"/>
    <xf numFmtId="0" fontId="3" fillId="2" borderId="0" xfId="1" applyFont="1" applyFill="1" applyAlignment="1">
      <alignment vertical="center" wrapText="1"/>
    </xf>
    <xf numFmtId="0" fontId="66" fillId="0" borderId="0" xfId="0" applyFont="1" applyAlignment="1"/>
    <xf numFmtId="0" fontId="66" fillId="0" borderId="0" xfId="0" applyFont="1" applyAlignment="1">
      <alignment horizontal="center"/>
    </xf>
    <xf numFmtId="0" fontId="66" fillId="0" borderId="2" xfId="0" applyFont="1" applyBorder="1" applyAlignment="1">
      <alignment horizontal="center"/>
    </xf>
    <xf numFmtId="0" fontId="78" fillId="0" borderId="2" xfId="0" applyFont="1" applyBorder="1" applyAlignment="1">
      <alignment horizontal="center"/>
    </xf>
    <xf numFmtId="0" fontId="78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79" fillId="0" borderId="2" xfId="0" applyFont="1" applyBorder="1" applyAlignment="1">
      <alignment horizontal="center"/>
    </xf>
    <xf numFmtId="0" fontId="79" fillId="0" borderId="2" xfId="0" applyFont="1" applyBorder="1" applyAlignment="1">
      <alignment horizontal="center" wrapText="1"/>
    </xf>
    <xf numFmtId="0" fontId="79" fillId="0" borderId="2" xfId="0" applyFont="1" applyBorder="1" applyAlignment="1">
      <alignment horizontal="center" vertical="center" wrapText="1"/>
    </xf>
    <xf numFmtId="169" fontId="3" fillId="2" borderId="2" xfId="1" applyNumberFormat="1" applyFont="1" applyFill="1" applyBorder="1" applyAlignment="1">
      <alignment horizontal="center" wrapText="1"/>
    </xf>
    <xf numFmtId="169" fontId="3" fillId="0" borderId="2" xfId="1" applyNumberFormat="1" applyFont="1" applyFill="1" applyBorder="1" applyAlignment="1">
      <alignment horizontal="center" wrapText="1"/>
    </xf>
    <xf numFmtId="169" fontId="6" fillId="3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 wrapText="1"/>
    </xf>
    <xf numFmtId="169" fontId="6" fillId="6" borderId="2" xfId="1" applyNumberFormat="1" applyFont="1" applyFill="1" applyBorder="1" applyAlignment="1">
      <alignment horizontal="center"/>
    </xf>
    <xf numFmtId="169" fontId="78" fillId="0" borderId="2" xfId="0" applyNumberFormat="1" applyFont="1" applyBorder="1" applyAlignment="1">
      <alignment horizontal="center"/>
    </xf>
    <xf numFmtId="169" fontId="66" fillId="0" borderId="2" xfId="0" applyNumberFormat="1" applyFont="1" applyBorder="1" applyAlignment="1">
      <alignment horizontal="center"/>
    </xf>
    <xf numFmtId="169" fontId="79" fillId="0" borderId="2" xfId="0" applyNumberFormat="1" applyFont="1" applyBorder="1" applyAlignment="1">
      <alignment horizontal="center"/>
    </xf>
    <xf numFmtId="0" fontId="58" fillId="7" borderId="2" xfId="0" applyFont="1" applyFill="1" applyBorder="1"/>
    <xf numFmtId="0" fontId="58" fillId="6" borderId="2" xfId="0" applyFont="1" applyFill="1" applyBorder="1"/>
    <xf numFmtId="0" fontId="3" fillId="2" borderId="0" xfId="1" applyFont="1" applyFill="1" applyAlignment="1">
      <alignment horizontal="right" vertical="center" wrapText="1"/>
    </xf>
    <xf numFmtId="170" fontId="3" fillId="2" borderId="2" xfId="1" applyNumberFormat="1" applyFont="1" applyFill="1" applyBorder="1" applyAlignment="1">
      <alignment horizontal="center" wrapText="1"/>
    </xf>
    <xf numFmtId="170" fontId="6" fillId="5" borderId="2" xfId="1" applyNumberFormat="1" applyFont="1" applyFill="1" applyBorder="1" applyAlignment="1">
      <alignment horizontal="center" wrapText="1"/>
    </xf>
    <xf numFmtId="170" fontId="6" fillId="3" borderId="2" xfId="1" applyNumberFormat="1" applyFont="1" applyFill="1" applyBorder="1" applyAlignment="1">
      <alignment horizontal="center" wrapText="1"/>
    </xf>
    <xf numFmtId="0" fontId="57" fillId="2" borderId="2" xfId="1" applyFont="1" applyFill="1" applyBorder="1" applyAlignment="1">
      <alignment vertical="center" wrapText="1"/>
    </xf>
    <xf numFmtId="4" fontId="80" fillId="0" borderId="0" xfId="0" applyNumberFormat="1" applyFont="1"/>
    <xf numFmtId="0" fontId="80" fillId="0" borderId="0" xfId="0" applyFont="1"/>
    <xf numFmtId="0" fontId="58" fillId="0" borderId="0" xfId="0" applyFont="1" applyAlignment="1">
      <alignment horizontal="center"/>
    </xf>
    <xf numFmtId="0" fontId="58" fillId="5" borderId="2" xfId="0" applyFont="1" applyFill="1" applyBorder="1"/>
    <xf numFmtId="164" fontId="3" fillId="5" borderId="2" xfId="1" applyNumberFormat="1" applyFont="1" applyFill="1" applyBorder="1" applyAlignment="1">
      <alignment horizontal="center" vertical="top" wrapText="1"/>
    </xf>
    <xf numFmtId="170" fontId="3" fillId="0" borderId="2" xfId="1" applyNumberFormat="1" applyFont="1" applyFill="1" applyBorder="1" applyAlignment="1">
      <alignment horizontal="center" vertical="top" wrapText="1"/>
    </xf>
    <xf numFmtId="170" fontId="3" fillId="5" borderId="2" xfId="1" applyNumberFormat="1" applyFont="1" applyFill="1" applyBorder="1" applyAlignment="1">
      <alignment horizontal="center" vertical="top" wrapText="1"/>
    </xf>
    <xf numFmtId="170" fontId="6" fillId="2" borderId="2" xfId="1" applyNumberFormat="1" applyFont="1" applyFill="1" applyBorder="1" applyAlignment="1">
      <alignment horizontal="center" wrapText="1"/>
    </xf>
    <xf numFmtId="170" fontId="6" fillId="66" borderId="2" xfId="1" applyNumberFormat="1" applyFont="1" applyFill="1" applyBorder="1" applyAlignment="1">
      <alignment horizontal="center" vertical="top" wrapText="1"/>
    </xf>
    <xf numFmtId="170" fontId="6" fillId="4" borderId="2" xfId="1" applyNumberFormat="1" applyFont="1" applyFill="1" applyBorder="1" applyAlignment="1">
      <alignment horizontal="center" wrapText="1"/>
    </xf>
    <xf numFmtId="170" fontId="6" fillId="5" borderId="2" xfId="1" applyNumberFormat="1" applyFont="1" applyFill="1" applyBorder="1" applyAlignment="1">
      <alignment horizontal="center" vertical="top" wrapText="1"/>
    </xf>
    <xf numFmtId="170" fontId="5" fillId="2" borderId="2" xfId="1" applyNumberFormat="1" applyFont="1" applyFill="1" applyBorder="1" applyAlignment="1">
      <alignment horizontal="center" wrapText="1"/>
    </xf>
    <xf numFmtId="0" fontId="57" fillId="0" borderId="0" xfId="0" applyFont="1" applyAlignment="1">
      <alignment horizontal="right"/>
    </xf>
    <xf numFmtId="0" fontId="69" fillId="2" borderId="0" xfId="1" applyFont="1" applyFill="1" applyAlignment="1">
      <alignment horizontal="right" vertical="center"/>
    </xf>
    <xf numFmtId="0" fontId="57" fillId="0" borderId="0" xfId="1" applyFont="1" applyAlignment="1"/>
    <xf numFmtId="170" fontId="6" fillId="5" borderId="2" xfId="1" applyNumberFormat="1" applyFont="1" applyFill="1" applyBorder="1" applyAlignment="1">
      <alignment horizontal="center"/>
    </xf>
    <xf numFmtId="170" fontId="3" fillId="2" borderId="2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center" wrapText="1"/>
    </xf>
    <xf numFmtId="170" fontId="3" fillId="2" borderId="2" xfId="1" applyNumberFormat="1" applyFont="1" applyFill="1" applyBorder="1" applyAlignment="1">
      <alignment horizontal="center" vertical="center" wrapText="1"/>
    </xf>
    <xf numFmtId="170" fontId="3" fillId="0" borderId="2" xfId="1" applyNumberFormat="1" applyFont="1" applyFill="1" applyBorder="1" applyAlignment="1">
      <alignment horizontal="center" vertical="center" wrapText="1"/>
    </xf>
    <xf numFmtId="170" fontId="5" fillId="2" borderId="2" xfId="1" applyNumberFormat="1" applyFont="1" applyFill="1" applyBorder="1" applyAlignment="1">
      <alignment horizontal="center" vertical="top" wrapText="1"/>
    </xf>
    <xf numFmtId="170" fontId="3" fillId="5" borderId="2" xfId="1" applyNumberFormat="1" applyFont="1" applyFill="1" applyBorder="1" applyAlignment="1">
      <alignment horizontal="center" wrapText="1"/>
    </xf>
    <xf numFmtId="170" fontId="6" fillId="5" borderId="2" xfId="0" applyNumberFormat="1" applyFont="1" applyFill="1" applyBorder="1" applyAlignment="1">
      <alignment horizontal="center"/>
    </xf>
    <xf numFmtId="170" fontId="6" fillId="6" borderId="2" xfId="1" applyNumberFormat="1" applyFont="1" applyFill="1" applyBorder="1" applyAlignment="1">
      <alignment horizontal="center" wrapText="1"/>
    </xf>
    <xf numFmtId="170" fontId="6" fillId="7" borderId="2" xfId="1" applyNumberFormat="1" applyFont="1" applyFill="1" applyBorder="1" applyAlignment="1">
      <alignment horizontal="center" wrapText="1"/>
    </xf>
    <xf numFmtId="170" fontId="3" fillId="2" borderId="2" xfId="1" applyNumberFormat="1" applyFont="1" applyFill="1" applyBorder="1" applyAlignment="1">
      <alignment horizontal="center" vertical="top" wrapText="1"/>
    </xf>
    <xf numFmtId="170" fontId="6" fillId="6" borderId="2" xfId="1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>
      <alignment horizontal="center" wrapText="1"/>
    </xf>
    <xf numFmtId="170" fontId="6" fillId="2" borderId="2" xfId="1" applyNumberFormat="1" applyFont="1" applyFill="1" applyBorder="1" applyAlignment="1">
      <alignment horizontal="center"/>
    </xf>
    <xf numFmtId="170" fontId="6" fillId="67" borderId="2" xfId="1" applyNumberFormat="1" applyFont="1" applyFill="1" applyBorder="1" applyAlignment="1">
      <alignment horizontal="center" vertical="top" wrapText="1"/>
    </xf>
    <xf numFmtId="170" fontId="6" fillId="68" borderId="2" xfId="1" applyNumberFormat="1" applyFont="1" applyFill="1" applyBorder="1" applyAlignment="1">
      <alignment horizontal="center" vertical="top" wrapText="1"/>
    </xf>
    <xf numFmtId="170" fontId="6" fillId="6" borderId="2" xfId="1" applyNumberFormat="1" applyFont="1" applyFill="1" applyBorder="1" applyAlignment="1">
      <alignment horizontal="center" vertical="top" wrapText="1"/>
    </xf>
    <xf numFmtId="170" fontId="3" fillId="6" borderId="2" xfId="1" applyNumberFormat="1" applyFont="1" applyFill="1" applyBorder="1" applyAlignment="1">
      <alignment horizontal="center" wrapText="1"/>
    </xf>
    <xf numFmtId="170" fontId="6" fillId="0" borderId="2" xfId="1" applyNumberFormat="1" applyFont="1" applyFill="1" applyBorder="1" applyAlignment="1">
      <alignment horizontal="center" vertical="top" wrapText="1"/>
    </xf>
    <xf numFmtId="171" fontId="68" fillId="0" borderId="2" xfId="0" applyNumberFormat="1" applyFont="1" applyBorder="1" applyAlignment="1">
      <alignment vertical="center"/>
    </xf>
    <xf numFmtId="170" fontId="78" fillId="0" borderId="2" xfId="0" applyNumberFormat="1" applyFont="1" applyBorder="1" applyAlignment="1">
      <alignment horizontal="center"/>
    </xf>
    <xf numFmtId="170" fontId="66" fillId="0" borderId="2" xfId="0" applyNumberFormat="1" applyFont="1" applyBorder="1" applyAlignment="1">
      <alignment horizontal="center"/>
    </xf>
    <xf numFmtId="170" fontId="79" fillId="0" borderId="2" xfId="0" applyNumberFormat="1" applyFont="1" applyBorder="1" applyAlignment="1">
      <alignment horizontal="center"/>
    </xf>
    <xf numFmtId="171" fontId="70" fillId="0" borderId="2" xfId="0" applyNumberFormat="1" applyFont="1" applyFill="1" applyBorder="1" applyAlignment="1">
      <alignment vertical="center"/>
    </xf>
    <xf numFmtId="171" fontId="67" fillId="0" borderId="2" xfId="0" applyNumberFormat="1" applyFont="1" applyFill="1" applyBorder="1" applyAlignment="1">
      <alignment vertical="center"/>
    </xf>
    <xf numFmtId="168" fontId="70" fillId="0" borderId="2" xfId="0" applyNumberFormat="1" applyFont="1" applyFill="1" applyBorder="1" applyAlignment="1">
      <alignment vertical="center"/>
    </xf>
    <xf numFmtId="168" fontId="67" fillId="0" borderId="2" xfId="0" applyNumberFormat="1" applyFont="1" applyFill="1" applyBorder="1" applyAlignment="1">
      <alignment vertical="center"/>
    </xf>
    <xf numFmtId="0" fontId="67" fillId="0" borderId="2" xfId="0" applyFont="1" applyFill="1" applyBorder="1" applyAlignment="1">
      <alignment vertical="center"/>
    </xf>
    <xf numFmtId="171" fontId="70" fillId="0" borderId="0" xfId="0" applyNumberFormat="1" applyFont="1" applyFill="1" applyAlignment="1">
      <alignment vertical="center"/>
    </xf>
    <xf numFmtId="168" fontId="70" fillId="0" borderId="0" xfId="0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center" wrapText="1"/>
    </xf>
    <xf numFmtId="0" fontId="58" fillId="0" borderId="2" xfId="0" applyFont="1" applyFill="1" applyBorder="1"/>
    <xf numFmtId="0" fontId="6" fillId="0" borderId="2" xfId="1" applyFont="1" applyFill="1" applyBorder="1" applyAlignment="1">
      <alignment vertical="top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81" fillId="2" borderId="2" xfId="1" applyFont="1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5" xfId="0" applyFill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82" fillId="0" borderId="2" xfId="0" applyFont="1" applyBorder="1" applyAlignment="1">
      <alignment wrapText="1"/>
    </xf>
    <xf numFmtId="0" fontId="0" fillId="0" borderId="0" xfId="0" applyFill="1" applyBorder="1"/>
    <xf numFmtId="0" fontId="82" fillId="0" borderId="2" xfId="0" applyFont="1" applyBorder="1"/>
    <xf numFmtId="0" fontId="63" fillId="0" borderId="2" xfId="0" applyFont="1" applyBorder="1"/>
    <xf numFmtId="0" fontId="63" fillId="0" borderId="0" xfId="0" applyFont="1"/>
    <xf numFmtId="0" fontId="63" fillId="3" borderId="2" xfId="0" applyFont="1" applyFill="1" applyBorder="1"/>
    <xf numFmtId="0" fontId="63" fillId="0" borderId="2" xfId="0" applyFont="1" applyBorder="1" applyAlignment="1">
      <alignment horizontal="left"/>
    </xf>
    <xf numFmtId="0" fontId="0" fillId="3" borderId="0" xfId="0" applyFill="1"/>
    <xf numFmtId="170" fontId="3" fillId="70" borderId="2" xfId="1" applyNumberFormat="1" applyFont="1" applyFill="1" applyBorder="1" applyAlignment="1">
      <alignment horizontal="center" wrapText="1"/>
    </xf>
    <xf numFmtId="170" fontId="3" fillId="70" borderId="2" xfId="1" applyNumberFormat="1" applyFont="1" applyFill="1" applyBorder="1" applyAlignment="1">
      <alignment horizontal="center" vertical="top" wrapText="1"/>
    </xf>
    <xf numFmtId="169" fontId="6" fillId="2" borderId="2" xfId="1" applyNumberFormat="1" applyFont="1" applyFill="1" applyBorder="1" applyAlignment="1">
      <alignment horizontal="center" wrapText="1"/>
    </xf>
    <xf numFmtId="169" fontId="6" fillId="66" borderId="2" xfId="1" applyNumberFormat="1" applyFont="1" applyFill="1" applyBorder="1" applyAlignment="1">
      <alignment horizontal="center" vertical="top" wrapText="1"/>
    </xf>
    <xf numFmtId="169" fontId="6" fillId="4" borderId="2" xfId="1" applyNumberFormat="1" applyFont="1" applyFill="1" applyBorder="1" applyAlignment="1">
      <alignment horizontal="center" wrapText="1"/>
    </xf>
    <xf numFmtId="169" fontId="3" fillId="70" borderId="2" xfId="1" applyNumberFormat="1" applyFont="1" applyFill="1" applyBorder="1" applyAlignment="1">
      <alignment horizontal="center" wrapText="1"/>
    </xf>
    <xf numFmtId="169" fontId="6" fillId="6" borderId="2" xfId="1" applyNumberFormat="1" applyFont="1" applyFill="1" applyBorder="1" applyAlignment="1">
      <alignment horizontal="center" wrapText="1"/>
    </xf>
    <xf numFmtId="171" fontId="6" fillId="66" borderId="2" xfId="1" applyNumberFormat="1" applyFont="1" applyFill="1" applyBorder="1" applyAlignment="1">
      <alignment horizontal="center" vertical="top" wrapText="1"/>
    </xf>
    <xf numFmtId="171" fontId="6" fillId="5" borderId="2" xfId="1" applyNumberFormat="1" applyFont="1" applyFill="1" applyBorder="1" applyAlignment="1">
      <alignment horizontal="center" wrapText="1"/>
    </xf>
    <xf numFmtId="0" fontId="0" fillId="0" borderId="2" xfId="0" applyFont="1" applyBorder="1"/>
    <xf numFmtId="0" fontId="0" fillId="0" borderId="2" xfId="0" applyFill="1" applyBorder="1"/>
    <xf numFmtId="0" fontId="69" fillId="0" borderId="23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2" fontId="70" fillId="0" borderId="2" xfId="0" applyNumberFormat="1" applyFont="1" applyFill="1" applyBorder="1" applyAlignment="1">
      <alignment vertical="center"/>
    </xf>
    <xf numFmtId="2" fontId="68" fillId="0" borderId="2" xfId="0" applyNumberFormat="1" applyFont="1" applyBorder="1" applyAlignment="1">
      <alignment vertical="center"/>
    </xf>
    <xf numFmtId="0" fontId="75" fillId="2" borderId="2" xfId="0" applyFont="1" applyFill="1" applyBorder="1" applyAlignment="1">
      <alignment wrapText="1"/>
    </xf>
    <xf numFmtId="170" fontId="73" fillId="2" borderId="2" xfId="0" applyNumberFormat="1" applyFont="1" applyFill="1" applyBorder="1" applyAlignment="1">
      <alignment horizontal="center" vertical="center" wrapText="1"/>
    </xf>
    <xf numFmtId="0" fontId="75" fillId="0" borderId="2" xfId="0" applyFont="1" applyFill="1" applyBorder="1" applyAlignment="1">
      <alignment wrapText="1"/>
    </xf>
    <xf numFmtId="0" fontId="73" fillId="0" borderId="2" xfId="0" applyFont="1" applyFill="1" applyBorder="1" applyAlignment="1">
      <alignment vertical="top" wrapText="1"/>
    </xf>
    <xf numFmtId="0" fontId="73" fillId="69" borderId="21" xfId="0" applyFont="1" applyFill="1" applyBorder="1" applyAlignment="1">
      <alignment vertical="top" wrapText="1"/>
    </xf>
    <xf numFmtId="170" fontId="73" fillId="0" borderId="2" xfId="0" applyNumberFormat="1" applyFont="1" applyFill="1" applyBorder="1" applyAlignment="1">
      <alignment horizontal="center" vertical="center" wrapText="1"/>
    </xf>
    <xf numFmtId="0" fontId="83" fillId="69" borderId="21" xfId="0" applyFont="1" applyFill="1" applyBorder="1" applyAlignment="1">
      <alignment horizontal="left" vertical="top" wrapText="1"/>
    </xf>
    <xf numFmtId="0" fontId="57" fillId="0" borderId="0" xfId="1" applyFont="1" applyAlignment="1">
      <alignment horizontal="right"/>
    </xf>
    <xf numFmtId="0" fontId="58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57" fillId="0" borderId="0" xfId="1" applyFont="1" applyAlignment="1">
      <alignment horizontal="right" wrapText="1"/>
    </xf>
    <xf numFmtId="0" fontId="69" fillId="0" borderId="2" xfId="0" applyFont="1" applyBorder="1" applyAlignment="1">
      <alignment horizontal="center" vertical="center" wrapText="1"/>
    </xf>
    <xf numFmtId="0" fontId="64" fillId="0" borderId="0" xfId="0" applyFont="1" applyAlignment="1">
      <alignment horizontal="right"/>
    </xf>
    <xf numFmtId="0" fontId="68" fillId="0" borderId="0" xfId="0" applyFont="1" applyBorder="1" applyAlignment="1">
      <alignment horizontal="center" wrapText="1"/>
    </xf>
    <xf numFmtId="0" fontId="65" fillId="0" borderId="2" xfId="0" applyFont="1" applyBorder="1" applyAlignment="1">
      <alignment horizontal="center" vertical="center"/>
    </xf>
    <xf numFmtId="0" fontId="67" fillId="0" borderId="0" xfId="0" applyFont="1" applyAlignment="1">
      <alignment horizontal="right"/>
    </xf>
    <xf numFmtId="0" fontId="69" fillId="0" borderId="22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69" fillId="0" borderId="21" xfId="0" applyFont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right"/>
    </xf>
    <xf numFmtId="0" fontId="65" fillId="0" borderId="0" xfId="0" applyFont="1" applyAlignment="1">
      <alignment horizontal="center" vertical="center" wrapText="1"/>
    </xf>
    <xf numFmtId="0" fontId="57" fillId="2" borderId="0" xfId="1" applyFont="1" applyFill="1" applyAlignment="1">
      <alignment horizontal="right" vertical="center" wrapText="1"/>
    </xf>
    <xf numFmtId="0" fontId="59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9" fontId="6" fillId="5" borderId="2" xfId="1" applyNumberFormat="1" applyFont="1" applyFill="1" applyBorder="1" applyAlignment="1">
      <alignment horizontal="center"/>
    </xf>
    <xf numFmtId="169" fontId="3" fillId="2" borderId="2" xfId="1" applyNumberFormat="1" applyFont="1" applyFill="1" applyBorder="1" applyAlignment="1">
      <alignment horizontal="center"/>
    </xf>
    <xf numFmtId="169" fontId="3" fillId="2" borderId="2" xfId="1" applyNumberFormat="1" applyFont="1" applyFill="1" applyBorder="1" applyAlignment="1">
      <alignment horizontal="center" vertical="center" wrapText="1"/>
    </xf>
    <xf numFmtId="169" fontId="3" fillId="0" borderId="2" xfId="1" applyNumberFormat="1" applyFont="1" applyFill="1" applyBorder="1" applyAlignment="1">
      <alignment horizontal="center" vertical="center" wrapText="1"/>
    </xf>
    <xf numFmtId="169" fontId="3" fillId="0" borderId="2" xfId="1" applyNumberFormat="1" applyFont="1" applyFill="1" applyBorder="1" applyAlignment="1">
      <alignment horizontal="center" vertical="top" wrapText="1"/>
    </xf>
    <xf numFmtId="169" fontId="5" fillId="2" borderId="2" xfId="1" applyNumberFormat="1" applyFont="1" applyFill="1" applyBorder="1" applyAlignment="1">
      <alignment horizontal="center" vertical="top" wrapText="1"/>
    </xf>
    <xf numFmtId="169" fontId="5" fillId="2" borderId="2" xfId="1" applyNumberFormat="1" applyFont="1" applyFill="1" applyBorder="1" applyAlignment="1">
      <alignment horizontal="center" wrapText="1"/>
    </xf>
    <xf numFmtId="169" fontId="3" fillId="2" borderId="2" xfId="1" applyNumberFormat="1" applyFont="1" applyFill="1" applyBorder="1" applyAlignment="1">
      <alignment horizontal="center" vertical="top" wrapText="1"/>
    </xf>
    <xf numFmtId="169" fontId="6" fillId="5" borderId="2" xfId="1" applyNumberFormat="1" applyFont="1" applyFill="1" applyBorder="1" applyAlignment="1">
      <alignment horizontal="center" vertical="top" wrapText="1"/>
    </xf>
    <xf numFmtId="169" fontId="3" fillId="5" borderId="2" xfId="1" applyNumberFormat="1" applyFont="1" applyFill="1" applyBorder="1" applyAlignment="1">
      <alignment horizontal="center" wrapText="1"/>
    </xf>
    <xf numFmtId="169" fontId="6" fillId="5" borderId="2" xfId="0" applyNumberFormat="1" applyFont="1" applyFill="1" applyBorder="1" applyAlignment="1">
      <alignment horizontal="center"/>
    </xf>
    <xf numFmtId="169" fontId="6" fillId="7" borderId="2" xfId="1" applyNumberFormat="1" applyFont="1" applyFill="1" applyBorder="1" applyAlignment="1">
      <alignment horizontal="center" wrapText="1"/>
    </xf>
  </cellXfs>
  <cellStyles count="66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mo\&#1060;&#1080;&#1085;&#1072;&#1085;&#1089;&#1086;&#1074;&#1086;&#1077;%20&#1091;&#1087;&#1088;&#1072;&#1074;&#1083;&#1077;&#1085;&#1080;&#1077;\&#1041;&#1102;&#1076;&#1078;&#1077;&#1090;%20&#1085;&#1072;%202023-2025%20&#1075;&#1086;&#1076;&#1099;\&#1055;&#1088;&#1080;&#1083;&#1086;&#1078;&#1077;&#1085;&#1080;&#1103;%20202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 "/>
      <sheetName val="свод потребности по МП"/>
      <sheetName val="МП 01"/>
      <sheetName val="МП 02"/>
      <sheetName val="МП 03"/>
      <sheetName val="МП 04"/>
      <sheetName val="МП 05"/>
      <sheetName val="МП 06"/>
      <sheetName val="МП 07"/>
      <sheetName val="МП 08"/>
      <sheetName val="МП 09"/>
      <sheetName val="МП 10"/>
      <sheetName val="МП 11"/>
      <sheetName val="МП 12"/>
      <sheetName val="МП 13"/>
      <sheetName val="МП 14"/>
      <sheetName val="МП 15"/>
      <sheetName val="МП 16"/>
      <sheetName val="МП ФКГС"/>
      <sheetName val="непрограм"/>
      <sheetName val="МБТ"/>
      <sheetName val="собств обеспечен"/>
      <sheetName val="итог"/>
    </sheetNames>
    <sheetDataSet>
      <sheetData sheetId="0"/>
      <sheetData sheetId="1"/>
      <sheetData sheetId="2"/>
      <sheetData sheetId="3"/>
      <sheetData sheetId="4"/>
      <sheetData sheetId="5">
        <row r="72">
          <cell r="G72">
            <v>3629.8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2"/>
  <sheetViews>
    <sheetView view="pageBreakPreview" topLeftCell="A625" zoomScaleSheetLayoutView="100" workbookViewId="0">
      <selection activeCell="I632" sqref="I632:J632"/>
    </sheetView>
  </sheetViews>
  <sheetFormatPr defaultColWidth="9.109375" defaultRowHeight="14.4" x14ac:dyDescent="0.3"/>
  <cols>
    <col min="1" max="1" width="14.44140625" style="34" customWidth="1"/>
    <col min="2" max="2" width="7.5546875" style="34" customWidth="1"/>
    <col min="3" max="3" width="62.109375" style="34" customWidth="1"/>
    <col min="4" max="4" width="0.109375" style="34" customWidth="1"/>
    <col min="5" max="5" width="13.88671875" style="34" hidden="1" customWidth="1"/>
    <col min="6" max="8" width="14" style="34" customWidth="1"/>
    <col min="9" max="11" width="12.88671875" style="34" customWidth="1"/>
    <col min="12" max="12" width="14.33203125" style="34" customWidth="1"/>
    <col min="13" max="13" width="11.109375" style="34" customWidth="1"/>
    <col min="14" max="14" width="9.33203125" style="34" bestFit="1" customWidth="1"/>
    <col min="15" max="16" width="9.109375" style="34"/>
    <col min="17" max="18" width="9.33203125" style="34" bestFit="1" customWidth="1"/>
    <col min="19" max="16384" width="9.109375" style="34"/>
  </cols>
  <sheetData>
    <row r="1" spans="1:20" ht="15.6" x14ac:dyDescent="0.3">
      <c r="A1" s="32"/>
      <c r="B1" s="32"/>
      <c r="C1" s="32"/>
      <c r="D1" s="33"/>
      <c r="E1" s="33"/>
      <c r="F1" s="33"/>
      <c r="G1" s="33"/>
      <c r="H1" s="33"/>
      <c r="I1" s="33"/>
      <c r="J1" s="33"/>
      <c r="K1" s="33"/>
      <c r="L1" s="246" t="s">
        <v>725</v>
      </c>
      <c r="M1" s="33"/>
      <c r="N1" s="33"/>
      <c r="O1" s="33"/>
      <c r="P1" s="33"/>
      <c r="Q1" s="33"/>
      <c r="R1" s="33"/>
      <c r="S1" s="33"/>
      <c r="T1" s="247"/>
    </row>
    <row r="2" spans="1:20" ht="15.6" customHeight="1" x14ac:dyDescent="0.3">
      <c r="A2" s="32"/>
      <c r="B2" s="32"/>
      <c r="C2" s="32"/>
      <c r="D2" s="33"/>
      <c r="E2" s="33"/>
      <c r="F2" s="33"/>
      <c r="G2" s="33"/>
      <c r="H2" s="33"/>
      <c r="I2" s="141"/>
      <c r="J2" s="141"/>
      <c r="K2" s="141"/>
      <c r="L2" s="141" t="s">
        <v>728</v>
      </c>
      <c r="M2" s="33"/>
      <c r="N2" s="33"/>
      <c r="O2" s="33"/>
      <c r="P2" s="33"/>
      <c r="Q2" s="33"/>
      <c r="R2" s="33"/>
      <c r="S2" s="33"/>
      <c r="T2" s="33"/>
    </row>
    <row r="3" spans="1:20" ht="15.6" x14ac:dyDescent="0.3">
      <c r="A3" s="35"/>
      <c r="B3" s="35"/>
      <c r="C3" s="323" t="s">
        <v>727</v>
      </c>
      <c r="D3" s="323"/>
      <c r="E3" s="323"/>
      <c r="F3" s="323"/>
      <c r="G3" s="323"/>
      <c r="H3" s="323"/>
      <c r="I3" s="323"/>
      <c r="J3" s="323"/>
      <c r="K3" s="323"/>
      <c r="L3" s="323"/>
      <c r="M3" s="248"/>
      <c r="N3" s="248"/>
      <c r="O3" s="248"/>
      <c r="P3" s="248"/>
      <c r="Q3" s="248"/>
      <c r="R3" s="248"/>
      <c r="S3" s="248"/>
      <c r="T3" s="248"/>
    </row>
    <row r="4" spans="1:20" ht="15.6" x14ac:dyDescent="0.3">
      <c r="A4" s="32"/>
      <c r="B4" s="32"/>
      <c r="C4" s="32"/>
      <c r="D4" s="229"/>
      <c r="E4" s="229"/>
      <c r="F4" s="229"/>
      <c r="G4" s="229"/>
      <c r="H4" s="229"/>
      <c r="I4" s="229"/>
      <c r="J4" s="229"/>
      <c r="K4" s="229"/>
      <c r="L4" s="141" t="s">
        <v>936</v>
      </c>
    </row>
    <row r="5" spans="1:20" x14ac:dyDescent="0.3">
      <c r="A5" s="32"/>
      <c r="B5" s="32"/>
      <c r="C5" s="32"/>
      <c r="D5" s="229"/>
      <c r="E5" s="229"/>
      <c r="F5" s="229"/>
      <c r="G5" s="229"/>
      <c r="H5" s="229"/>
      <c r="I5" s="229"/>
      <c r="J5" s="229"/>
      <c r="K5" s="229"/>
      <c r="L5" s="229"/>
    </row>
    <row r="6" spans="1:20" ht="30" customHeight="1" x14ac:dyDescent="0.3">
      <c r="A6" s="325" t="s">
        <v>724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</row>
    <row r="7" spans="1:20" ht="43.8" customHeight="1" x14ac:dyDescent="0.3">
      <c r="A7" s="340" t="s">
        <v>0</v>
      </c>
      <c r="B7" s="340" t="s">
        <v>1</v>
      </c>
      <c r="C7" s="340" t="s">
        <v>2</v>
      </c>
      <c r="D7" s="340" t="s">
        <v>3</v>
      </c>
      <c r="E7" s="340" t="s">
        <v>825</v>
      </c>
      <c r="F7" s="340" t="s">
        <v>3</v>
      </c>
      <c r="G7" s="340" t="s">
        <v>825</v>
      </c>
      <c r="H7" s="340" t="s">
        <v>937</v>
      </c>
      <c r="I7" s="340" t="s">
        <v>4</v>
      </c>
      <c r="J7" s="340" t="s">
        <v>825</v>
      </c>
      <c r="K7" s="340" t="s">
        <v>938</v>
      </c>
      <c r="L7" s="340" t="s">
        <v>5</v>
      </c>
    </row>
    <row r="8" spans="1:20" ht="24" x14ac:dyDescent="0.3">
      <c r="A8" s="36" t="s">
        <v>6</v>
      </c>
      <c r="B8" s="36"/>
      <c r="C8" s="37" t="s">
        <v>7</v>
      </c>
      <c r="D8" s="241">
        <f t="shared" ref="D8:L8" si="0">D9+D67+D198+D215+D238+D254+D324+D344+D364+D382+D485+D533+D556+D564+D518</f>
        <v>813165.52700000012</v>
      </c>
      <c r="E8" s="241">
        <f t="shared" si="0"/>
        <v>9492.4270399999987</v>
      </c>
      <c r="F8" s="241">
        <f t="shared" si="0"/>
        <v>822657.95403999998</v>
      </c>
      <c r="G8" s="241">
        <f t="shared" si="0"/>
        <v>-1204.30672</v>
      </c>
      <c r="H8" s="241">
        <f t="shared" si="0"/>
        <v>821453.64731999999</v>
      </c>
      <c r="I8" s="303">
        <f t="shared" si="0"/>
        <v>751391.75300000026</v>
      </c>
      <c r="J8" s="303">
        <f t="shared" si="0"/>
        <v>3842.4600000000009</v>
      </c>
      <c r="K8" s="303">
        <f t="shared" ref="K8" si="1">K9+K67+K198+K215+K238+K254+K324+K344+K364+K382+K485+K533+K556+K564+K518</f>
        <v>755234.21300000022</v>
      </c>
      <c r="L8" s="303">
        <f t="shared" si="0"/>
        <v>796853.31600000022</v>
      </c>
    </row>
    <row r="9" spans="1:20" ht="40.200000000000003" x14ac:dyDescent="0.3">
      <c r="A9" s="39" t="s">
        <v>8</v>
      </c>
      <c r="B9" s="39"/>
      <c r="C9" s="40" t="s">
        <v>9</v>
      </c>
      <c r="D9" s="232">
        <f t="shared" ref="D9:L9" si="2">D10+D24+D33+D59</f>
        <v>74366</v>
      </c>
      <c r="E9" s="232">
        <f t="shared" si="2"/>
        <v>77.400000000000006</v>
      </c>
      <c r="F9" s="232">
        <f t="shared" si="2"/>
        <v>74443.400000000009</v>
      </c>
      <c r="G9" s="232">
        <f t="shared" si="2"/>
        <v>-134</v>
      </c>
      <c r="H9" s="232">
        <f t="shared" si="2"/>
        <v>74309.400000000009</v>
      </c>
      <c r="I9" s="221">
        <f t="shared" si="2"/>
        <v>74739.800000000017</v>
      </c>
      <c r="J9" s="221">
        <f t="shared" si="2"/>
        <v>-139.4</v>
      </c>
      <c r="K9" s="221">
        <f t="shared" si="2"/>
        <v>74600.400000000009</v>
      </c>
      <c r="L9" s="221">
        <f t="shared" si="2"/>
        <v>74680.800000000017</v>
      </c>
    </row>
    <row r="10" spans="1:20" ht="27" x14ac:dyDescent="0.3">
      <c r="A10" s="41" t="s">
        <v>10</v>
      </c>
      <c r="B10" s="41"/>
      <c r="C10" s="42" t="s">
        <v>11</v>
      </c>
      <c r="D10" s="243">
        <f t="shared" ref="D10:L10" si="3">D11+D14+D19</f>
        <v>1053.0999999999999</v>
      </c>
      <c r="E10" s="243">
        <f t="shared" si="3"/>
        <v>0</v>
      </c>
      <c r="F10" s="243">
        <f t="shared" si="3"/>
        <v>1053.0999999999999</v>
      </c>
      <c r="G10" s="243">
        <f t="shared" si="3"/>
        <v>-134</v>
      </c>
      <c r="H10" s="243">
        <f t="shared" si="3"/>
        <v>919.0999999999998</v>
      </c>
      <c r="I10" s="305">
        <f>I11+I14+I19</f>
        <v>1055.8</v>
      </c>
      <c r="J10" s="305">
        <f>J11+J14+J19</f>
        <v>-139.4</v>
      </c>
      <c r="K10" s="305">
        <f t="shared" si="3"/>
        <v>916.4</v>
      </c>
      <c r="L10" s="305">
        <f t="shared" si="3"/>
        <v>953.1</v>
      </c>
    </row>
    <row r="11" spans="1:20" ht="40.200000000000003" x14ac:dyDescent="0.3">
      <c r="A11" s="44" t="s">
        <v>12</v>
      </c>
      <c r="B11" s="44"/>
      <c r="C11" s="45" t="s">
        <v>13</v>
      </c>
      <c r="D11" s="231">
        <f t="shared" ref="D11:L11" si="4">D12</f>
        <v>134</v>
      </c>
      <c r="E11" s="231">
        <f t="shared" si="4"/>
        <v>0</v>
      </c>
      <c r="F11" s="231">
        <f t="shared" si="4"/>
        <v>134</v>
      </c>
      <c r="G11" s="231">
        <f t="shared" si="4"/>
        <v>-134</v>
      </c>
      <c r="H11" s="231">
        <f t="shared" si="4"/>
        <v>0</v>
      </c>
      <c r="I11" s="222">
        <f>I12</f>
        <v>139.4</v>
      </c>
      <c r="J11" s="222">
        <f>J12</f>
        <v>-139.4</v>
      </c>
      <c r="K11" s="222">
        <f t="shared" si="4"/>
        <v>0</v>
      </c>
      <c r="L11" s="222">
        <f t="shared" si="4"/>
        <v>0</v>
      </c>
    </row>
    <row r="12" spans="1:20" x14ac:dyDescent="0.3">
      <c r="A12" s="7" t="s">
        <v>555</v>
      </c>
      <c r="B12" s="16"/>
      <c r="C12" s="3" t="s">
        <v>14</v>
      </c>
      <c r="D12" s="230">
        <v>134</v>
      </c>
      <c r="E12" s="230"/>
      <c r="F12" s="230">
        <v>134</v>
      </c>
      <c r="G12" s="230">
        <v>-134</v>
      </c>
      <c r="H12" s="230">
        <f>H13</f>
        <v>0</v>
      </c>
      <c r="I12" s="219">
        <v>139.4</v>
      </c>
      <c r="J12" s="219">
        <f>J13</f>
        <v>-139.4</v>
      </c>
      <c r="K12" s="219">
        <f>K13</f>
        <v>0</v>
      </c>
      <c r="L12" s="219">
        <f>L13</f>
        <v>0</v>
      </c>
    </row>
    <row r="13" spans="1:20" ht="27" x14ac:dyDescent="0.3">
      <c r="A13" s="7"/>
      <c r="B13" s="7" t="s">
        <v>340</v>
      </c>
      <c r="C13" s="3" t="s">
        <v>341</v>
      </c>
      <c r="D13" s="230">
        <v>134</v>
      </c>
      <c r="E13" s="230"/>
      <c r="F13" s="230">
        <v>134</v>
      </c>
      <c r="G13" s="301">
        <v>-134</v>
      </c>
      <c r="H13" s="230">
        <v>0</v>
      </c>
      <c r="I13" s="219">
        <v>139.4</v>
      </c>
      <c r="J13" s="219">
        <v>-139.4</v>
      </c>
      <c r="K13" s="306">
        <v>0</v>
      </c>
      <c r="L13" s="306">
        <v>0</v>
      </c>
    </row>
    <row r="14" spans="1:20" ht="27" x14ac:dyDescent="0.3">
      <c r="A14" s="44" t="s">
        <v>15</v>
      </c>
      <c r="B14" s="44"/>
      <c r="C14" s="45" t="s">
        <v>16</v>
      </c>
      <c r="D14" s="231">
        <f>D15+D17</f>
        <v>799.29999999999984</v>
      </c>
      <c r="E14" s="231"/>
      <c r="F14" s="231">
        <f>F15+F17</f>
        <v>799.29999999999984</v>
      </c>
      <c r="G14" s="231"/>
      <c r="H14" s="231">
        <f>H15+H17</f>
        <v>799.29999999999984</v>
      </c>
      <c r="I14" s="222">
        <f>I15+I17</f>
        <v>791.8</v>
      </c>
      <c r="J14" s="222"/>
      <c r="K14" s="222">
        <f>K15+K17</f>
        <v>791.8</v>
      </c>
      <c r="L14" s="222">
        <f>L15+L17</f>
        <v>823.5</v>
      </c>
    </row>
    <row r="15" spans="1:20" ht="53.4" x14ac:dyDescent="0.3">
      <c r="A15" s="7" t="s">
        <v>17</v>
      </c>
      <c r="B15" s="16"/>
      <c r="C15" s="3" t="s">
        <v>18</v>
      </c>
      <c r="D15" s="230">
        <f>1882.3-1327.4</f>
        <v>554.89999999999986</v>
      </c>
      <c r="E15" s="230"/>
      <c r="F15" s="230">
        <f>1882.3-1327.4</f>
        <v>554.89999999999986</v>
      </c>
      <c r="G15" s="230"/>
      <c r="H15" s="230">
        <f>1882.3-1327.4</f>
        <v>554.89999999999986</v>
      </c>
      <c r="I15" s="219">
        <v>537.6</v>
      </c>
      <c r="J15" s="219"/>
      <c r="K15" s="219">
        <v>537.6</v>
      </c>
      <c r="L15" s="219">
        <v>559.1</v>
      </c>
    </row>
    <row r="16" spans="1:20" ht="27" x14ac:dyDescent="0.3">
      <c r="A16" s="7"/>
      <c r="B16" s="7" t="s">
        <v>340</v>
      </c>
      <c r="C16" s="3" t="s">
        <v>341</v>
      </c>
      <c r="D16" s="230">
        <f>1882.3-1327.4</f>
        <v>554.89999999999986</v>
      </c>
      <c r="E16" s="230"/>
      <c r="F16" s="230">
        <f>1882.3-1327.4</f>
        <v>554.89999999999986</v>
      </c>
      <c r="G16" s="230"/>
      <c r="H16" s="230">
        <f>1882.3-1327.4</f>
        <v>554.89999999999986</v>
      </c>
      <c r="I16" s="219">
        <v>537.6</v>
      </c>
      <c r="J16" s="219"/>
      <c r="K16" s="219">
        <v>537.6</v>
      </c>
      <c r="L16" s="219">
        <v>559.1</v>
      </c>
    </row>
    <row r="17" spans="1:12" x14ac:dyDescent="0.3">
      <c r="A17" s="7" t="s">
        <v>556</v>
      </c>
      <c r="B17" s="16"/>
      <c r="C17" s="3" t="s">
        <v>19</v>
      </c>
      <c r="D17" s="230">
        <v>244.4</v>
      </c>
      <c r="E17" s="230"/>
      <c r="F17" s="230">
        <v>244.4</v>
      </c>
      <c r="G17" s="230"/>
      <c r="H17" s="230">
        <v>244.4</v>
      </c>
      <c r="I17" s="219">
        <v>254.2</v>
      </c>
      <c r="J17" s="219"/>
      <c r="K17" s="219">
        <v>254.2</v>
      </c>
      <c r="L17" s="219">
        <v>264.39999999999998</v>
      </c>
    </row>
    <row r="18" spans="1:12" ht="27" x14ac:dyDescent="0.3">
      <c r="A18" s="7"/>
      <c r="B18" s="7" t="s">
        <v>340</v>
      </c>
      <c r="C18" s="3" t="s">
        <v>341</v>
      </c>
      <c r="D18" s="230">
        <v>244.4</v>
      </c>
      <c r="E18" s="230"/>
      <c r="F18" s="230">
        <v>244.4</v>
      </c>
      <c r="G18" s="230"/>
      <c r="H18" s="230">
        <v>244.4</v>
      </c>
      <c r="I18" s="219">
        <v>254.2</v>
      </c>
      <c r="J18" s="219"/>
      <c r="K18" s="219">
        <v>254.2</v>
      </c>
      <c r="L18" s="219">
        <v>264.39999999999998</v>
      </c>
    </row>
    <row r="19" spans="1:12" ht="40.200000000000003" x14ac:dyDescent="0.3">
      <c r="A19" s="44" t="s">
        <v>20</v>
      </c>
      <c r="B19" s="44"/>
      <c r="C19" s="45" t="s">
        <v>21</v>
      </c>
      <c r="D19" s="249">
        <f>D20+D22</f>
        <v>119.8</v>
      </c>
      <c r="E19" s="249"/>
      <c r="F19" s="249">
        <f>F20+F22</f>
        <v>119.8</v>
      </c>
      <c r="G19" s="249"/>
      <c r="H19" s="249">
        <f>H20+H22</f>
        <v>119.8</v>
      </c>
      <c r="I19" s="343">
        <f>I20+I22</f>
        <v>124.60000000000001</v>
      </c>
      <c r="J19" s="343"/>
      <c r="K19" s="343">
        <f>K20+K22</f>
        <v>124.60000000000001</v>
      </c>
      <c r="L19" s="343">
        <f>L20+L22</f>
        <v>129.60000000000002</v>
      </c>
    </row>
    <row r="20" spans="1:12" ht="27" x14ac:dyDescent="0.3">
      <c r="A20" s="7" t="s">
        <v>22</v>
      </c>
      <c r="B20" s="7"/>
      <c r="C20" s="3" t="s">
        <v>557</v>
      </c>
      <c r="D20" s="230">
        <v>35.799999999999997</v>
      </c>
      <c r="E20" s="230"/>
      <c r="F20" s="230">
        <v>35.799999999999997</v>
      </c>
      <c r="G20" s="230"/>
      <c r="H20" s="230">
        <v>35.799999999999997</v>
      </c>
      <c r="I20" s="219">
        <v>37.200000000000003</v>
      </c>
      <c r="J20" s="219"/>
      <c r="K20" s="219">
        <v>37.200000000000003</v>
      </c>
      <c r="L20" s="219">
        <v>38.700000000000003</v>
      </c>
    </row>
    <row r="21" spans="1:12" ht="27" x14ac:dyDescent="0.3">
      <c r="A21" s="7"/>
      <c r="B21" s="7" t="s">
        <v>340</v>
      </c>
      <c r="C21" s="3" t="s">
        <v>341</v>
      </c>
      <c r="D21" s="230">
        <v>35.799999999999997</v>
      </c>
      <c r="E21" s="230"/>
      <c r="F21" s="230">
        <v>35.799999999999997</v>
      </c>
      <c r="G21" s="230"/>
      <c r="H21" s="230">
        <v>35.799999999999997</v>
      </c>
      <c r="I21" s="219">
        <v>37.200000000000003</v>
      </c>
      <c r="J21" s="219"/>
      <c r="K21" s="219">
        <v>37.200000000000003</v>
      </c>
      <c r="L21" s="219">
        <v>38.700000000000003</v>
      </c>
    </row>
    <row r="22" spans="1:12" ht="53.4" x14ac:dyDescent="0.3">
      <c r="A22" s="7" t="s">
        <v>23</v>
      </c>
      <c r="B22" s="7"/>
      <c r="C22" s="10" t="s">
        <v>24</v>
      </c>
      <c r="D22" s="230">
        <v>84</v>
      </c>
      <c r="E22" s="230"/>
      <c r="F22" s="230">
        <v>84</v>
      </c>
      <c r="G22" s="230"/>
      <c r="H22" s="230">
        <v>84</v>
      </c>
      <c r="I22" s="219">
        <v>87.4</v>
      </c>
      <c r="J22" s="219"/>
      <c r="K22" s="219">
        <v>87.4</v>
      </c>
      <c r="L22" s="219">
        <v>90.9</v>
      </c>
    </row>
    <row r="23" spans="1:12" ht="27" x14ac:dyDescent="0.3">
      <c r="A23" s="7"/>
      <c r="B23" s="7" t="s">
        <v>340</v>
      </c>
      <c r="C23" s="3" t="s">
        <v>341</v>
      </c>
      <c r="D23" s="230">
        <v>84</v>
      </c>
      <c r="E23" s="230"/>
      <c r="F23" s="230">
        <v>84</v>
      </c>
      <c r="G23" s="230"/>
      <c r="H23" s="230">
        <v>84</v>
      </c>
      <c r="I23" s="219">
        <v>87.4</v>
      </c>
      <c r="J23" s="219"/>
      <c r="K23" s="219">
        <v>87.4</v>
      </c>
      <c r="L23" s="219">
        <v>90.9</v>
      </c>
    </row>
    <row r="24" spans="1:12" ht="40.200000000000003" x14ac:dyDescent="0.3">
      <c r="A24" s="41" t="s">
        <v>25</v>
      </c>
      <c r="B24" s="41"/>
      <c r="C24" s="47" t="s">
        <v>26</v>
      </c>
      <c r="D24" s="243">
        <f>D25</f>
        <v>69126</v>
      </c>
      <c r="E24" s="243">
        <f>E25</f>
        <v>77.400000000000006</v>
      </c>
      <c r="F24" s="243">
        <f>F25</f>
        <v>69203.400000000009</v>
      </c>
      <c r="G24" s="243"/>
      <c r="H24" s="243">
        <f>H25</f>
        <v>69203.400000000009</v>
      </c>
      <c r="I24" s="305">
        <f>I25</f>
        <v>69320.700000000012</v>
      </c>
      <c r="J24" s="305"/>
      <c r="K24" s="305">
        <f>K25</f>
        <v>69320.700000000012</v>
      </c>
      <c r="L24" s="305">
        <f>L25</f>
        <v>69320.700000000012</v>
      </c>
    </row>
    <row r="25" spans="1:12" ht="40.200000000000003" x14ac:dyDescent="0.3">
      <c r="A25" s="44" t="s">
        <v>27</v>
      </c>
      <c r="B25" s="44"/>
      <c r="C25" s="45" t="s">
        <v>28</v>
      </c>
      <c r="D25" s="231">
        <f>D26+D28+D31</f>
        <v>69126</v>
      </c>
      <c r="E25" s="231">
        <f>E26+E28+E31</f>
        <v>77.400000000000006</v>
      </c>
      <c r="F25" s="231">
        <f>F26+F28+F31</f>
        <v>69203.400000000009</v>
      </c>
      <c r="G25" s="231"/>
      <c r="H25" s="231">
        <f>H26+H28+H31</f>
        <v>69203.400000000009</v>
      </c>
      <c r="I25" s="222">
        <f>I26+I28+I31</f>
        <v>69320.700000000012</v>
      </c>
      <c r="J25" s="222"/>
      <c r="K25" s="222">
        <f>K26+K28+K31</f>
        <v>69320.700000000012</v>
      </c>
      <c r="L25" s="222">
        <f>L26+L28+L31</f>
        <v>69320.700000000012</v>
      </c>
    </row>
    <row r="26" spans="1:12" ht="27" x14ac:dyDescent="0.3">
      <c r="A26" s="7" t="s">
        <v>29</v>
      </c>
      <c r="B26" s="7"/>
      <c r="C26" s="3" t="s">
        <v>30</v>
      </c>
      <c r="D26" s="230">
        <v>2036.9</v>
      </c>
      <c r="E26" s="230"/>
      <c r="F26" s="230">
        <v>2036.9</v>
      </c>
      <c r="G26" s="230"/>
      <c r="H26" s="230">
        <v>2036.9</v>
      </c>
      <c r="I26" s="219">
        <v>2036.9</v>
      </c>
      <c r="J26" s="219"/>
      <c r="K26" s="219">
        <v>2036.9</v>
      </c>
      <c r="L26" s="219">
        <v>2036.9</v>
      </c>
    </row>
    <row r="27" spans="1:12" ht="40.200000000000003" x14ac:dyDescent="0.3">
      <c r="A27" s="7"/>
      <c r="B27" s="7" t="s">
        <v>517</v>
      </c>
      <c r="C27" s="3" t="s">
        <v>518</v>
      </c>
      <c r="D27" s="230">
        <v>2036.9</v>
      </c>
      <c r="E27" s="230"/>
      <c r="F27" s="230">
        <v>2036.9</v>
      </c>
      <c r="G27" s="230"/>
      <c r="H27" s="230">
        <v>2036.9</v>
      </c>
      <c r="I27" s="219">
        <v>2036.9</v>
      </c>
      <c r="J27" s="219"/>
      <c r="K27" s="219">
        <v>2036.9</v>
      </c>
      <c r="L27" s="219">
        <v>2036.9</v>
      </c>
    </row>
    <row r="28" spans="1:12" ht="26.4" x14ac:dyDescent="0.3">
      <c r="A28" s="7" t="s">
        <v>31</v>
      </c>
      <c r="B28" s="7"/>
      <c r="C28" s="1" t="s">
        <v>32</v>
      </c>
      <c r="D28" s="230">
        <f>D29+D30</f>
        <v>59555.8</v>
      </c>
      <c r="E28" s="251">
        <f>E29+E30</f>
        <v>77.400000000000006</v>
      </c>
      <c r="F28" s="251">
        <f>F29+F30</f>
        <v>59633.200000000004</v>
      </c>
      <c r="G28" s="251"/>
      <c r="H28" s="251">
        <f>H29+H30</f>
        <v>59633.200000000004</v>
      </c>
      <c r="I28" s="220">
        <f>I29+I30</f>
        <v>59750.500000000007</v>
      </c>
      <c r="J28" s="220"/>
      <c r="K28" s="220">
        <f>K29+K30</f>
        <v>59750.500000000007</v>
      </c>
      <c r="L28" s="220">
        <f>L29+L30</f>
        <v>59750.500000000007</v>
      </c>
    </row>
    <row r="29" spans="1:12" ht="40.200000000000003" x14ac:dyDescent="0.3">
      <c r="A29" s="7"/>
      <c r="B29" s="7" t="s">
        <v>517</v>
      </c>
      <c r="C29" s="3" t="s">
        <v>518</v>
      </c>
      <c r="D29" s="230">
        <f>39479.5+3546+5804+7420.3</f>
        <v>56249.8</v>
      </c>
      <c r="E29" s="251">
        <f>94.2+513.3-88.5-88.5-354</f>
        <v>76.5</v>
      </c>
      <c r="F29" s="251">
        <f>SUM(D29:E29)</f>
        <v>56326.3</v>
      </c>
      <c r="G29" s="251"/>
      <c r="H29" s="251">
        <f>SUM(F29:G29)</f>
        <v>56326.3</v>
      </c>
      <c r="I29" s="220">
        <f>56249.8+470.8-258.9+684.3-118-118-472</f>
        <v>56438.000000000007</v>
      </c>
      <c r="J29" s="220"/>
      <c r="K29" s="220">
        <f>56249.8+470.8-258.9+684.3-118-118-472</f>
        <v>56438.000000000007</v>
      </c>
      <c r="L29" s="220">
        <f>56249.8+470.8-258.9+684.3-118-118-472</f>
        <v>56438.000000000007</v>
      </c>
    </row>
    <row r="30" spans="1:12" ht="27" x14ac:dyDescent="0.3">
      <c r="A30" s="7"/>
      <c r="B30" s="7" t="s">
        <v>340</v>
      </c>
      <c r="C30" s="3" t="s">
        <v>341</v>
      </c>
      <c r="D30" s="230">
        <f>2393.3+138.4+215+559.3</f>
        <v>3306</v>
      </c>
      <c r="E30" s="251">
        <f>6+22.5-4.6-4.6-18.4</f>
        <v>0.89999999999999858</v>
      </c>
      <c r="F30" s="251">
        <f>SUM(D30:E30)</f>
        <v>3306.9</v>
      </c>
      <c r="G30" s="251"/>
      <c r="H30" s="251">
        <f>SUM(F30:G30)</f>
        <v>3306.9</v>
      </c>
      <c r="I30" s="220">
        <f>2393.3+138.4+215+559.3+30-16.5+30-6.2-6.2-24.6</f>
        <v>3312.5000000000005</v>
      </c>
      <c r="J30" s="220"/>
      <c r="K30" s="220">
        <f>2393.3+138.4+215+559.3+30-16.5+30-6.2-6.2-24.6</f>
        <v>3312.5000000000005</v>
      </c>
      <c r="L30" s="220">
        <f>2393.3+138.4+215+559.3+30-16.5+30-6.2-6.2-24.6</f>
        <v>3312.5000000000005</v>
      </c>
    </row>
    <row r="31" spans="1:12" ht="27" x14ac:dyDescent="0.3">
      <c r="A31" s="7" t="s">
        <v>33</v>
      </c>
      <c r="B31" s="7"/>
      <c r="C31" s="10" t="s">
        <v>34</v>
      </c>
      <c r="D31" s="230">
        <v>7533.3</v>
      </c>
      <c r="E31" s="230"/>
      <c r="F31" s="230">
        <v>7533.3</v>
      </c>
      <c r="G31" s="230"/>
      <c r="H31" s="230">
        <v>7533.3</v>
      </c>
      <c r="I31" s="219">
        <v>7533.3</v>
      </c>
      <c r="J31" s="219"/>
      <c r="K31" s="219">
        <v>7533.3</v>
      </c>
      <c r="L31" s="219">
        <v>7533.3</v>
      </c>
    </row>
    <row r="32" spans="1:12" x14ac:dyDescent="0.3">
      <c r="A32" s="7"/>
      <c r="B32" s="7" t="s">
        <v>546</v>
      </c>
      <c r="C32" s="3" t="s">
        <v>547</v>
      </c>
      <c r="D32" s="230">
        <v>7533.3</v>
      </c>
      <c r="E32" s="230"/>
      <c r="F32" s="230">
        <v>7533.3</v>
      </c>
      <c r="G32" s="230"/>
      <c r="H32" s="230">
        <v>7533.3</v>
      </c>
      <c r="I32" s="219">
        <v>7533.3</v>
      </c>
      <c r="J32" s="219"/>
      <c r="K32" s="219">
        <v>7533.3</v>
      </c>
      <c r="L32" s="219">
        <v>7533.3</v>
      </c>
    </row>
    <row r="33" spans="1:12" ht="40.200000000000003" x14ac:dyDescent="0.3">
      <c r="A33" s="41" t="s">
        <v>35</v>
      </c>
      <c r="B33" s="41"/>
      <c r="C33" s="42" t="s">
        <v>36</v>
      </c>
      <c r="D33" s="243">
        <f>D34</f>
        <v>4049.4000000000005</v>
      </c>
      <c r="E33" s="243"/>
      <c r="F33" s="243">
        <f>F34</f>
        <v>4049.4000000000005</v>
      </c>
      <c r="G33" s="243"/>
      <c r="H33" s="243">
        <f>H34</f>
        <v>4049.4000000000005</v>
      </c>
      <c r="I33" s="305">
        <f>I34</f>
        <v>4220.3</v>
      </c>
      <c r="J33" s="305"/>
      <c r="K33" s="305">
        <f>K34</f>
        <v>4220.3</v>
      </c>
      <c r="L33" s="305">
        <f>L34</f>
        <v>4258.2</v>
      </c>
    </row>
    <row r="34" spans="1:12" ht="27" x14ac:dyDescent="0.3">
      <c r="A34" s="44" t="s">
        <v>37</v>
      </c>
      <c r="B34" s="48"/>
      <c r="C34" s="45" t="s">
        <v>38</v>
      </c>
      <c r="D34" s="231">
        <f>D35+D38+D41+D43+D46+D49+D51+D53+D56</f>
        <v>4049.4000000000005</v>
      </c>
      <c r="E34" s="231"/>
      <c r="F34" s="231">
        <f>F35+F38+F41+F43+F46+F49+F51+F53+F56</f>
        <v>4049.4000000000005</v>
      </c>
      <c r="G34" s="231"/>
      <c r="H34" s="231">
        <f>H35+H38+H41+H43+H46+H49+H51+H53+H56</f>
        <v>4049.4000000000005</v>
      </c>
      <c r="I34" s="222">
        <f>I35+I38+I41+I43+I46+I49+I51+I53+I56</f>
        <v>4220.3</v>
      </c>
      <c r="J34" s="222"/>
      <c r="K34" s="222">
        <f>K35+K38+K41+K43+K46+K49+K51+K53+K56</f>
        <v>4220.3</v>
      </c>
      <c r="L34" s="222">
        <f>L35+L38+L41+L43+L46+L49+L51+L53+L56</f>
        <v>4258.2</v>
      </c>
    </row>
    <row r="35" spans="1:12" ht="27" x14ac:dyDescent="0.3">
      <c r="A35" s="7" t="s">
        <v>39</v>
      </c>
      <c r="B35" s="7"/>
      <c r="C35" s="10" t="s">
        <v>40</v>
      </c>
      <c r="D35" s="250">
        <f>D36+D37</f>
        <v>907</v>
      </c>
      <c r="E35" s="250"/>
      <c r="F35" s="250">
        <f>F36+F37</f>
        <v>907</v>
      </c>
      <c r="G35" s="250"/>
      <c r="H35" s="250">
        <f>H36+H37</f>
        <v>907</v>
      </c>
      <c r="I35" s="344">
        <f>I36+I37</f>
        <v>943.9</v>
      </c>
      <c r="J35" s="344"/>
      <c r="K35" s="344">
        <f>K36+K37</f>
        <v>943.9</v>
      </c>
      <c r="L35" s="344">
        <f>L36+L37</f>
        <v>943.9</v>
      </c>
    </row>
    <row r="36" spans="1:12" ht="40.200000000000003" x14ac:dyDescent="0.3">
      <c r="A36" s="7"/>
      <c r="B36" s="7" t="s">
        <v>517</v>
      </c>
      <c r="C36" s="3" t="s">
        <v>518</v>
      </c>
      <c r="D36" s="250">
        <v>836.4</v>
      </c>
      <c r="E36" s="250"/>
      <c r="F36" s="250">
        <v>836.4</v>
      </c>
      <c r="G36" s="250"/>
      <c r="H36" s="250">
        <v>836.4</v>
      </c>
      <c r="I36" s="344">
        <v>836.4</v>
      </c>
      <c r="J36" s="344"/>
      <c r="K36" s="344">
        <v>836.4</v>
      </c>
      <c r="L36" s="344">
        <v>836.4</v>
      </c>
    </row>
    <row r="37" spans="1:12" ht="27" x14ac:dyDescent="0.3">
      <c r="A37" s="7"/>
      <c r="B37" s="7" t="s">
        <v>340</v>
      </c>
      <c r="C37" s="3" t="s">
        <v>341</v>
      </c>
      <c r="D37" s="250">
        <v>70.599999999999994</v>
      </c>
      <c r="E37" s="250"/>
      <c r="F37" s="250">
        <v>70.599999999999994</v>
      </c>
      <c r="G37" s="250"/>
      <c r="H37" s="250">
        <v>70.599999999999994</v>
      </c>
      <c r="I37" s="344">
        <v>107.5</v>
      </c>
      <c r="J37" s="344"/>
      <c r="K37" s="344">
        <v>107.5</v>
      </c>
      <c r="L37" s="344">
        <v>107.5</v>
      </c>
    </row>
    <row r="38" spans="1:12" ht="27" x14ac:dyDescent="0.3">
      <c r="A38" s="7" t="s">
        <v>41</v>
      </c>
      <c r="B38" s="7"/>
      <c r="C38" s="10" t="s">
        <v>42</v>
      </c>
      <c r="D38" s="250">
        <v>534.70000000000005</v>
      </c>
      <c r="E38" s="250"/>
      <c r="F38" s="250">
        <v>534.70000000000005</v>
      </c>
      <c r="G38" s="250"/>
      <c r="H38" s="250">
        <v>534.70000000000005</v>
      </c>
      <c r="I38" s="344">
        <v>556.20000000000005</v>
      </c>
      <c r="J38" s="344"/>
      <c r="K38" s="344">
        <v>556.20000000000005</v>
      </c>
      <c r="L38" s="344">
        <v>556.20000000000005</v>
      </c>
    </row>
    <row r="39" spans="1:12" ht="40.200000000000003" x14ac:dyDescent="0.3">
      <c r="A39" s="7"/>
      <c r="B39" s="7" t="s">
        <v>517</v>
      </c>
      <c r="C39" s="3" t="s">
        <v>518</v>
      </c>
      <c r="D39" s="250">
        <v>477.9</v>
      </c>
      <c r="E39" s="250"/>
      <c r="F39" s="250">
        <v>477.9</v>
      </c>
      <c r="G39" s="250"/>
      <c r="H39" s="250">
        <v>477.9</v>
      </c>
      <c r="I39" s="344">
        <v>477.9</v>
      </c>
      <c r="J39" s="344"/>
      <c r="K39" s="344">
        <v>477.9</v>
      </c>
      <c r="L39" s="344">
        <v>477.9</v>
      </c>
    </row>
    <row r="40" spans="1:12" ht="27" x14ac:dyDescent="0.3">
      <c r="A40" s="7"/>
      <c r="B40" s="7" t="s">
        <v>340</v>
      </c>
      <c r="C40" s="3" t="s">
        <v>341</v>
      </c>
      <c r="D40" s="250">
        <v>56.8</v>
      </c>
      <c r="E40" s="250"/>
      <c r="F40" s="250">
        <v>56.8</v>
      </c>
      <c r="G40" s="250"/>
      <c r="H40" s="250">
        <v>56.8</v>
      </c>
      <c r="I40" s="344">
        <v>78.3</v>
      </c>
      <c r="J40" s="344"/>
      <c r="K40" s="344">
        <v>78.3</v>
      </c>
      <c r="L40" s="344">
        <v>78.3</v>
      </c>
    </row>
    <row r="41" spans="1:12" x14ac:dyDescent="0.3">
      <c r="A41" s="7" t="s">
        <v>43</v>
      </c>
      <c r="B41" s="7"/>
      <c r="C41" s="10" t="s">
        <v>44</v>
      </c>
      <c r="D41" s="250">
        <v>17.8</v>
      </c>
      <c r="E41" s="250"/>
      <c r="F41" s="250">
        <v>17.8</v>
      </c>
      <c r="G41" s="250"/>
      <c r="H41" s="250">
        <v>17.8</v>
      </c>
      <c r="I41" s="344">
        <v>17.8</v>
      </c>
      <c r="J41" s="344"/>
      <c r="K41" s="344">
        <v>17.8</v>
      </c>
      <c r="L41" s="344">
        <v>17.8</v>
      </c>
    </row>
    <row r="42" spans="1:12" ht="27" x14ac:dyDescent="0.3">
      <c r="A42" s="7"/>
      <c r="B42" s="7" t="s">
        <v>340</v>
      </c>
      <c r="C42" s="3" t="s">
        <v>341</v>
      </c>
      <c r="D42" s="250">
        <v>17.8</v>
      </c>
      <c r="E42" s="250"/>
      <c r="F42" s="250">
        <v>17.8</v>
      </c>
      <c r="G42" s="250"/>
      <c r="H42" s="250">
        <v>17.8</v>
      </c>
      <c r="I42" s="344">
        <v>17.8</v>
      </c>
      <c r="J42" s="344"/>
      <c r="K42" s="344">
        <v>17.8</v>
      </c>
      <c r="L42" s="344">
        <v>17.8</v>
      </c>
    </row>
    <row r="43" spans="1:12" ht="27" x14ac:dyDescent="0.3">
      <c r="A43" s="7" t="s">
        <v>45</v>
      </c>
      <c r="B43" s="7"/>
      <c r="C43" s="3" t="s">
        <v>46</v>
      </c>
      <c r="D43" s="250">
        <v>52.7</v>
      </c>
      <c r="E43" s="250"/>
      <c r="F43" s="250">
        <v>52.7</v>
      </c>
      <c r="G43" s="250"/>
      <c r="H43" s="250">
        <v>52.7</v>
      </c>
      <c r="I43" s="344">
        <v>55</v>
      </c>
      <c r="J43" s="344"/>
      <c r="K43" s="344">
        <v>55</v>
      </c>
      <c r="L43" s="344">
        <v>55</v>
      </c>
    </row>
    <row r="44" spans="1:12" ht="40.200000000000003" x14ac:dyDescent="0.3">
      <c r="A44" s="7"/>
      <c r="B44" s="7" t="s">
        <v>517</v>
      </c>
      <c r="C44" s="3" t="s">
        <v>518</v>
      </c>
      <c r="D44" s="250">
        <v>47.8</v>
      </c>
      <c r="E44" s="250"/>
      <c r="F44" s="250">
        <v>47.8</v>
      </c>
      <c r="G44" s="250"/>
      <c r="H44" s="250">
        <v>47.8</v>
      </c>
      <c r="I44" s="344">
        <v>47.8</v>
      </c>
      <c r="J44" s="344"/>
      <c r="K44" s="344">
        <v>47.8</v>
      </c>
      <c r="L44" s="344">
        <v>47.8</v>
      </c>
    </row>
    <row r="45" spans="1:12" ht="27" x14ac:dyDescent="0.3">
      <c r="A45" s="7"/>
      <c r="B45" s="7" t="s">
        <v>340</v>
      </c>
      <c r="C45" s="3" t="s">
        <v>341</v>
      </c>
      <c r="D45" s="250">
        <v>4.9000000000000004</v>
      </c>
      <c r="E45" s="250"/>
      <c r="F45" s="250">
        <v>4.9000000000000004</v>
      </c>
      <c r="G45" s="250"/>
      <c r="H45" s="250">
        <v>4.9000000000000004</v>
      </c>
      <c r="I45" s="344">
        <v>7.2</v>
      </c>
      <c r="J45" s="344"/>
      <c r="K45" s="344">
        <v>7.2</v>
      </c>
      <c r="L45" s="344">
        <v>7.2</v>
      </c>
    </row>
    <row r="46" spans="1:12" ht="27" x14ac:dyDescent="0.3">
      <c r="A46" s="7" t="s">
        <v>47</v>
      </c>
      <c r="B46" s="7"/>
      <c r="C46" s="78" t="s">
        <v>823</v>
      </c>
      <c r="D46" s="250">
        <v>387.7</v>
      </c>
      <c r="E46" s="250"/>
      <c r="F46" s="250">
        <v>387.7</v>
      </c>
      <c r="G46" s="250"/>
      <c r="H46" s="250">
        <v>387.7</v>
      </c>
      <c r="I46" s="344">
        <v>404.4</v>
      </c>
      <c r="J46" s="344"/>
      <c r="K46" s="344">
        <v>404.4</v>
      </c>
      <c r="L46" s="344">
        <v>404.4</v>
      </c>
    </row>
    <row r="47" spans="1:12" ht="40.200000000000003" x14ac:dyDescent="0.3">
      <c r="A47" s="7"/>
      <c r="B47" s="7" t="s">
        <v>517</v>
      </c>
      <c r="C47" s="3" t="s">
        <v>518</v>
      </c>
      <c r="D47" s="250">
        <v>365.5</v>
      </c>
      <c r="E47" s="250"/>
      <c r="F47" s="250">
        <v>365.5</v>
      </c>
      <c r="G47" s="250"/>
      <c r="H47" s="250">
        <v>365.5</v>
      </c>
      <c r="I47" s="344">
        <v>365.5</v>
      </c>
      <c r="J47" s="344"/>
      <c r="K47" s="344">
        <v>365.5</v>
      </c>
      <c r="L47" s="344">
        <v>365.5</v>
      </c>
    </row>
    <row r="48" spans="1:12" ht="27" x14ac:dyDescent="0.3">
      <c r="A48" s="7"/>
      <c r="B48" s="7" t="s">
        <v>340</v>
      </c>
      <c r="C48" s="3" t="s">
        <v>341</v>
      </c>
      <c r="D48" s="250">
        <v>22.2</v>
      </c>
      <c r="E48" s="250"/>
      <c r="F48" s="250">
        <v>22.2</v>
      </c>
      <c r="G48" s="250"/>
      <c r="H48" s="250">
        <v>22.2</v>
      </c>
      <c r="I48" s="344">
        <v>38.9</v>
      </c>
      <c r="J48" s="344"/>
      <c r="K48" s="344">
        <v>38.9</v>
      </c>
      <c r="L48" s="344">
        <v>38.9</v>
      </c>
    </row>
    <row r="49" spans="1:12" ht="40.200000000000003" x14ac:dyDescent="0.3">
      <c r="A49" s="7" t="s">
        <v>48</v>
      </c>
      <c r="B49" s="7"/>
      <c r="C49" s="10" t="s">
        <v>49</v>
      </c>
      <c r="D49" s="250">
        <v>11.4</v>
      </c>
      <c r="E49" s="250"/>
      <c r="F49" s="250">
        <v>11.4</v>
      </c>
      <c r="G49" s="250"/>
      <c r="H49" s="250">
        <v>11.4</v>
      </c>
      <c r="I49" s="344">
        <v>11.9</v>
      </c>
      <c r="J49" s="344"/>
      <c r="K49" s="344">
        <v>11.9</v>
      </c>
      <c r="L49" s="344">
        <v>11.9</v>
      </c>
    </row>
    <row r="50" spans="1:12" ht="27" x14ac:dyDescent="0.3">
      <c r="A50" s="7"/>
      <c r="B50" s="7" t="s">
        <v>340</v>
      </c>
      <c r="C50" s="3" t="s">
        <v>341</v>
      </c>
      <c r="D50" s="250">
        <v>11.4</v>
      </c>
      <c r="E50" s="250"/>
      <c r="F50" s="250">
        <v>11.4</v>
      </c>
      <c r="G50" s="250"/>
      <c r="H50" s="250">
        <v>11.4</v>
      </c>
      <c r="I50" s="344">
        <v>11.9</v>
      </c>
      <c r="J50" s="344"/>
      <c r="K50" s="344">
        <v>11.9</v>
      </c>
      <c r="L50" s="344">
        <v>11.9</v>
      </c>
    </row>
    <row r="51" spans="1:12" ht="40.200000000000003" x14ac:dyDescent="0.3">
      <c r="A51" s="7" t="s">
        <v>50</v>
      </c>
      <c r="B51" s="7"/>
      <c r="C51" s="3" t="s">
        <v>51</v>
      </c>
      <c r="D51" s="250">
        <v>0.9</v>
      </c>
      <c r="E51" s="250"/>
      <c r="F51" s="250">
        <v>0.9</v>
      </c>
      <c r="G51" s="250"/>
      <c r="H51" s="250">
        <v>0.9</v>
      </c>
      <c r="I51" s="344">
        <f>I52</f>
        <v>0.90000000000000013</v>
      </c>
      <c r="J51" s="344"/>
      <c r="K51" s="344">
        <f>K52</f>
        <v>0.90000000000000013</v>
      </c>
      <c r="L51" s="344">
        <f>L52</f>
        <v>0.8</v>
      </c>
    </row>
    <row r="52" spans="1:12" ht="27" x14ac:dyDescent="0.3">
      <c r="A52" s="7"/>
      <c r="B52" s="7" t="s">
        <v>340</v>
      </c>
      <c r="C52" s="3" t="s">
        <v>341</v>
      </c>
      <c r="D52" s="250">
        <v>0.9</v>
      </c>
      <c r="E52" s="250"/>
      <c r="F52" s="250">
        <v>0.9</v>
      </c>
      <c r="G52" s="250"/>
      <c r="H52" s="250">
        <v>0.9</v>
      </c>
      <c r="I52" s="344">
        <f>2.6-1.7</f>
        <v>0.90000000000000013</v>
      </c>
      <c r="J52" s="344"/>
      <c r="K52" s="344">
        <f>2.6-1.7</f>
        <v>0.90000000000000013</v>
      </c>
      <c r="L52" s="344">
        <f>2.6-1.8</f>
        <v>0.8</v>
      </c>
    </row>
    <row r="53" spans="1:12" x14ac:dyDescent="0.3">
      <c r="A53" s="7" t="s">
        <v>52</v>
      </c>
      <c r="B53" s="7"/>
      <c r="C53" s="3" t="s">
        <v>53</v>
      </c>
      <c r="D53" s="250">
        <v>1085.5</v>
      </c>
      <c r="E53" s="250"/>
      <c r="F53" s="250">
        <v>1085.5</v>
      </c>
      <c r="G53" s="250"/>
      <c r="H53" s="250">
        <v>1085.5</v>
      </c>
      <c r="I53" s="344">
        <v>1134.4000000000001</v>
      </c>
      <c r="J53" s="344"/>
      <c r="K53" s="344">
        <v>1134.4000000000001</v>
      </c>
      <c r="L53" s="344">
        <v>1134.4000000000001</v>
      </c>
    </row>
    <row r="54" spans="1:12" ht="40.200000000000003" x14ac:dyDescent="0.3">
      <c r="A54" s="7"/>
      <c r="B54" s="7" t="s">
        <v>517</v>
      </c>
      <c r="C54" s="3" t="s">
        <v>518</v>
      </c>
      <c r="D54" s="250">
        <v>1053.2</v>
      </c>
      <c r="E54" s="250"/>
      <c r="F54" s="250">
        <v>1053.2</v>
      </c>
      <c r="G54" s="250"/>
      <c r="H54" s="250">
        <v>1053.2</v>
      </c>
      <c r="I54" s="344">
        <v>1053.2</v>
      </c>
      <c r="J54" s="344"/>
      <c r="K54" s="344">
        <v>1053.2</v>
      </c>
      <c r="L54" s="344">
        <v>1053.2</v>
      </c>
    </row>
    <row r="55" spans="1:12" ht="27" x14ac:dyDescent="0.3">
      <c r="A55" s="7"/>
      <c r="B55" s="7" t="s">
        <v>340</v>
      </c>
      <c r="C55" s="3" t="s">
        <v>341</v>
      </c>
      <c r="D55" s="250">
        <v>32.299999999999997</v>
      </c>
      <c r="E55" s="250"/>
      <c r="F55" s="250">
        <v>32.299999999999997</v>
      </c>
      <c r="G55" s="250"/>
      <c r="H55" s="250">
        <v>32.299999999999997</v>
      </c>
      <c r="I55" s="344">
        <v>81.2</v>
      </c>
      <c r="J55" s="344"/>
      <c r="K55" s="344">
        <v>81.2</v>
      </c>
      <c r="L55" s="344">
        <v>81.2</v>
      </c>
    </row>
    <row r="56" spans="1:12" ht="27" x14ac:dyDescent="0.3">
      <c r="A56" s="7" t="s">
        <v>54</v>
      </c>
      <c r="B56" s="7"/>
      <c r="C56" s="3" t="s">
        <v>804</v>
      </c>
      <c r="D56" s="250">
        <f>D57+D58</f>
        <v>1051.7</v>
      </c>
      <c r="E56" s="250"/>
      <c r="F56" s="250">
        <f>F57+F58</f>
        <v>1051.7</v>
      </c>
      <c r="G56" s="250"/>
      <c r="H56" s="250">
        <f>H57+H58</f>
        <v>1051.7</v>
      </c>
      <c r="I56" s="344">
        <f>I57+I58</f>
        <v>1095.8</v>
      </c>
      <c r="J56" s="344"/>
      <c r="K56" s="344">
        <f>K57+K58</f>
        <v>1095.8</v>
      </c>
      <c r="L56" s="344">
        <f>L57+L58</f>
        <v>1133.8</v>
      </c>
    </row>
    <row r="57" spans="1:12" ht="40.200000000000003" x14ac:dyDescent="0.3">
      <c r="A57" s="7"/>
      <c r="B57" s="7" t="s">
        <v>517</v>
      </c>
      <c r="C57" s="3" t="s">
        <v>518</v>
      </c>
      <c r="D57" s="250">
        <v>1043</v>
      </c>
      <c r="E57" s="250"/>
      <c r="F57" s="250">
        <v>1043</v>
      </c>
      <c r="G57" s="250"/>
      <c r="H57" s="250">
        <v>1043</v>
      </c>
      <c r="I57" s="344">
        <v>1043</v>
      </c>
      <c r="J57" s="344"/>
      <c r="K57" s="344">
        <v>1043</v>
      </c>
      <c r="L57" s="344">
        <v>1043</v>
      </c>
    </row>
    <row r="58" spans="1:12" ht="27" x14ac:dyDescent="0.3">
      <c r="A58" s="7"/>
      <c r="B58" s="7" t="s">
        <v>340</v>
      </c>
      <c r="C58" s="3" t="s">
        <v>341</v>
      </c>
      <c r="D58" s="250">
        <v>8.6999999999999993</v>
      </c>
      <c r="E58" s="250"/>
      <c r="F58" s="250">
        <v>8.6999999999999993</v>
      </c>
      <c r="G58" s="250"/>
      <c r="H58" s="250">
        <v>8.6999999999999993</v>
      </c>
      <c r="I58" s="344">
        <v>52.8</v>
      </c>
      <c r="J58" s="344"/>
      <c r="K58" s="344">
        <v>52.8</v>
      </c>
      <c r="L58" s="344">
        <v>90.8</v>
      </c>
    </row>
    <row r="59" spans="1:12" ht="27" x14ac:dyDescent="0.3">
      <c r="A59" s="41" t="s">
        <v>55</v>
      </c>
      <c r="B59" s="41"/>
      <c r="C59" s="42" t="s">
        <v>56</v>
      </c>
      <c r="D59" s="243">
        <f>D60</f>
        <v>137.5</v>
      </c>
      <c r="E59" s="243"/>
      <c r="F59" s="243">
        <f>F60</f>
        <v>137.5</v>
      </c>
      <c r="G59" s="243"/>
      <c r="H59" s="243">
        <f>H60</f>
        <v>137.5</v>
      </c>
      <c r="I59" s="305">
        <f>I60</f>
        <v>143</v>
      </c>
      <c r="J59" s="305"/>
      <c r="K59" s="305">
        <f>K60</f>
        <v>143</v>
      </c>
      <c r="L59" s="305">
        <f>L60</f>
        <v>148.80000000000001</v>
      </c>
    </row>
    <row r="60" spans="1:12" ht="27" x14ac:dyDescent="0.3">
      <c r="A60" s="44" t="s">
        <v>57</v>
      </c>
      <c r="B60" s="48"/>
      <c r="C60" s="45" t="s">
        <v>58</v>
      </c>
      <c r="D60" s="231">
        <f>D61+D63+D65</f>
        <v>137.5</v>
      </c>
      <c r="E60" s="231"/>
      <c r="F60" s="231">
        <f>F61+F63+F65</f>
        <v>137.5</v>
      </c>
      <c r="G60" s="231"/>
      <c r="H60" s="231">
        <f>H61+H63+H65</f>
        <v>137.5</v>
      </c>
      <c r="I60" s="222">
        <f>I61+I63+I65</f>
        <v>143</v>
      </c>
      <c r="J60" s="222"/>
      <c r="K60" s="222">
        <f>K61+K63+K65</f>
        <v>143</v>
      </c>
      <c r="L60" s="222">
        <f>L61+L63+L65</f>
        <v>148.80000000000001</v>
      </c>
    </row>
    <row r="61" spans="1:12" ht="27" x14ac:dyDescent="0.3">
      <c r="A61" s="7" t="s">
        <v>59</v>
      </c>
      <c r="B61" s="7"/>
      <c r="C61" s="10" t="s">
        <v>60</v>
      </c>
      <c r="D61" s="250">
        <v>18.2</v>
      </c>
      <c r="E61" s="250"/>
      <c r="F61" s="250">
        <v>18.2</v>
      </c>
      <c r="G61" s="250"/>
      <c r="H61" s="250">
        <v>18.2</v>
      </c>
      <c r="I61" s="344">
        <v>18.899999999999999</v>
      </c>
      <c r="J61" s="344"/>
      <c r="K61" s="344">
        <v>18.899999999999999</v>
      </c>
      <c r="L61" s="344">
        <v>19.7</v>
      </c>
    </row>
    <row r="62" spans="1:12" ht="27" x14ac:dyDescent="0.3">
      <c r="A62" s="7"/>
      <c r="B62" s="7" t="s">
        <v>340</v>
      </c>
      <c r="C62" s="3" t="s">
        <v>341</v>
      </c>
      <c r="D62" s="250">
        <v>18.2</v>
      </c>
      <c r="E62" s="250"/>
      <c r="F62" s="250">
        <v>18.2</v>
      </c>
      <c r="G62" s="250"/>
      <c r="H62" s="250">
        <v>18.2</v>
      </c>
      <c r="I62" s="344">
        <v>18.899999999999999</v>
      </c>
      <c r="J62" s="344"/>
      <c r="K62" s="344">
        <v>18.899999999999999</v>
      </c>
      <c r="L62" s="344">
        <v>19.7</v>
      </c>
    </row>
    <row r="63" spans="1:12" x14ac:dyDescent="0.3">
      <c r="A63" s="7" t="s">
        <v>61</v>
      </c>
      <c r="B63" s="7"/>
      <c r="C63" s="10" t="s">
        <v>62</v>
      </c>
      <c r="D63" s="250">
        <v>88</v>
      </c>
      <c r="E63" s="250"/>
      <c r="F63" s="250">
        <v>88</v>
      </c>
      <c r="G63" s="250"/>
      <c r="H63" s="250">
        <v>88</v>
      </c>
      <c r="I63" s="344">
        <v>91.5</v>
      </c>
      <c r="J63" s="344"/>
      <c r="K63" s="344">
        <v>91.5</v>
      </c>
      <c r="L63" s="344">
        <v>95.2</v>
      </c>
    </row>
    <row r="64" spans="1:12" ht="27" x14ac:dyDescent="0.3">
      <c r="A64" s="7"/>
      <c r="B64" s="7" t="s">
        <v>340</v>
      </c>
      <c r="C64" s="3" t="s">
        <v>341</v>
      </c>
      <c r="D64" s="250">
        <v>88</v>
      </c>
      <c r="E64" s="250"/>
      <c r="F64" s="250">
        <v>88</v>
      </c>
      <c r="G64" s="250"/>
      <c r="H64" s="250">
        <v>88</v>
      </c>
      <c r="I64" s="344">
        <v>91.5</v>
      </c>
      <c r="J64" s="344"/>
      <c r="K64" s="344">
        <v>91.5</v>
      </c>
      <c r="L64" s="344">
        <v>95.2</v>
      </c>
    </row>
    <row r="65" spans="1:18" x14ac:dyDescent="0.3">
      <c r="A65" s="7" t="s">
        <v>63</v>
      </c>
      <c r="B65" s="7"/>
      <c r="C65" s="10" t="s">
        <v>64</v>
      </c>
      <c r="D65" s="250">
        <v>31.3</v>
      </c>
      <c r="E65" s="250"/>
      <c r="F65" s="250">
        <v>31.3</v>
      </c>
      <c r="G65" s="250"/>
      <c r="H65" s="250">
        <v>31.3</v>
      </c>
      <c r="I65" s="344">
        <v>32.6</v>
      </c>
      <c r="J65" s="344"/>
      <c r="K65" s="344">
        <v>32.6</v>
      </c>
      <c r="L65" s="344">
        <v>33.9</v>
      </c>
    </row>
    <row r="66" spans="1:18" ht="27" x14ac:dyDescent="0.3">
      <c r="A66" s="7"/>
      <c r="B66" s="7" t="s">
        <v>340</v>
      </c>
      <c r="C66" s="3" t="s">
        <v>341</v>
      </c>
      <c r="D66" s="250">
        <v>31.3</v>
      </c>
      <c r="E66" s="250"/>
      <c r="F66" s="250">
        <v>31.3</v>
      </c>
      <c r="G66" s="250"/>
      <c r="H66" s="250">
        <v>31.3</v>
      </c>
      <c r="I66" s="344">
        <v>32.6</v>
      </c>
      <c r="J66" s="344"/>
      <c r="K66" s="344">
        <v>32.6</v>
      </c>
      <c r="L66" s="344">
        <v>33.9</v>
      </c>
    </row>
    <row r="67" spans="1:18" ht="27" x14ac:dyDescent="0.3">
      <c r="A67" s="39" t="s">
        <v>65</v>
      </c>
      <c r="B67" s="39"/>
      <c r="C67" s="50" t="s">
        <v>66</v>
      </c>
      <c r="D67" s="232">
        <f t="shared" ref="D67:L67" si="5">D68+D84+D125+D141+D151+D168+D194</f>
        <v>490267.01900000003</v>
      </c>
      <c r="E67" s="232">
        <f t="shared" si="5"/>
        <v>6401.84</v>
      </c>
      <c r="F67" s="232">
        <f t="shared" si="5"/>
        <v>496668.859</v>
      </c>
      <c r="G67" s="232">
        <f t="shared" si="5"/>
        <v>-44.604000000000035</v>
      </c>
      <c r="H67" s="232">
        <f t="shared" si="5"/>
        <v>496624.25500000006</v>
      </c>
      <c r="I67" s="221">
        <f t="shared" si="5"/>
        <v>428984.1</v>
      </c>
      <c r="J67" s="221">
        <f t="shared" si="5"/>
        <v>10478.86</v>
      </c>
      <c r="K67" s="221">
        <f t="shared" si="5"/>
        <v>439462.95999999996</v>
      </c>
      <c r="L67" s="221">
        <f t="shared" si="5"/>
        <v>464317.10000000009</v>
      </c>
    </row>
    <row r="68" spans="1:18" x14ac:dyDescent="0.3">
      <c r="A68" s="41" t="s">
        <v>67</v>
      </c>
      <c r="B68" s="41"/>
      <c r="C68" s="42" t="s">
        <v>68</v>
      </c>
      <c r="D68" s="243">
        <f t="shared" ref="D68:L68" si="6">D69+D81</f>
        <v>102706.49999999999</v>
      </c>
      <c r="E68" s="243">
        <f t="shared" si="6"/>
        <v>-119.96</v>
      </c>
      <c r="F68" s="243">
        <f t="shared" si="6"/>
        <v>102586.54</v>
      </c>
      <c r="G68" s="243">
        <f t="shared" si="6"/>
        <v>-76.099999999999994</v>
      </c>
      <c r="H68" s="243">
        <f t="shared" si="6"/>
        <v>102510.43999999999</v>
      </c>
      <c r="I68" s="305">
        <f t="shared" si="6"/>
        <v>96653.400000000009</v>
      </c>
      <c r="J68" s="305"/>
      <c r="K68" s="305">
        <f t="shared" si="6"/>
        <v>96653.400000000009</v>
      </c>
      <c r="L68" s="305">
        <f t="shared" si="6"/>
        <v>93742.1</v>
      </c>
    </row>
    <row r="69" spans="1:18" ht="40.200000000000003" x14ac:dyDescent="0.3">
      <c r="A69" s="44" t="s">
        <v>69</v>
      </c>
      <c r="B69" s="44"/>
      <c r="C69" s="45" t="s">
        <v>70</v>
      </c>
      <c r="D69" s="231">
        <f>D70+D77+D79+D72+D75</f>
        <v>101538.79999999999</v>
      </c>
      <c r="E69" s="231">
        <f>E70+E77+E79+E72+E75</f>
        <v>-119.96</v>
      </c>
      <c r="F69" s="231">
        <f>F70+F77+F79+F72+F75</f>
        <v>101418.84</v>
      </c>
      <c r="G69" s="231">
        <f>G70</f>
        <v>-76.099999999999994</v>
      </c>
      <c r="H69" s="231">
        <f>H70+H77+H79+H72+H75</f>
        <v>101342.73999999999</v>
      </c>
      <c r="I69" s="222">
        <f>I70+I77+I79+I72+I75</f>
        <v>95440.400000000009</v>
      </c>
      <c r="J69" s="222"/>
      <c r="K69" s="222">
        <f>K70+K77+K79+K72+K75</f>
        <v>95440.400000000009</v>
      </c>
      <c r="L69" s="222">
        <f>L70+L77+L79+L72+L75</f>
        <v>92480.6</v>
      </c>
    </row>
    <row r="70" spans="1:18" ht="27" x14ac:dyDescent="0.3">
      <c r="A70" s="7" t="s">
        <v>71</v>
      </c>
      <c r="B70" s="16"/>
      <c r="C70" s="3" t="s">
        <v>72</v>
      </c>
      <c r="D70" s="230">
        <f>D71</f>
        <v>28904.899999999998</v>
      </c>
      <c r="E70" s="230"/>
      <c r="F70" s="230">
        <f>F71</f>
        <v>28904.899999999998</v>
      </c>
      <c r="G70" s="230">
        <f>G71</f>
        <v>-76.099999999999994</v>
      </c>
      <c r="H70" s="230">
        <f>H71</f>
        <v>28828.799999999999</v>
      </c>
      <c r="I70" s="219">
        <f>I71</f>
        <v>29358.5</v>
      </c>
      <c r="J70" s="219"/>
      <c r="K70" s="219">
        <f>K71</f>
        <v>29358.5</v>
      </c>
      <c r="L70" s="219">
        <f>L71</f>
        <v>29734.3</v>
      </c>
    </row>
    <row r="71" spans="1:18" ht="27" x14ac:dyDescent="0.3">
      <c r="A71" s="7"/>
      <c r="B71" s="7" t="s">
        <v>620</v>
      </c>
      <c r="C71" s="3" t="s">
        <v>621</v>
      </c>
      <c r="D71" s="230">
        <f>29730.8-825.9</f>
        <v>28904.899999999998</v>
      </c>
      <c r="E71" s="230"/>
      <c r="F71" s="230">
        <f>29730.8-825.9</f>
        <v>28904.899999999998</v>
      </c>
      <c r="G71" s="301">
        <v>-76.099999999999994</v>
      </c>
      <c r="H71" s="230">
        <f>SUM(F71:G71)</f>
        <v>28828.799999999999</v>
      </c>
      <c r="I71" s="219">
        <f>30880.8-1522.3</f>
        <v>29358.5</v>
      </c>
      <c r="J71" s="219"/>
      <c r="K71" s="219">
        <f>30880.8-1522.3</f>
        <v>29358.5</v>
      </c>
      <c r="L71" s="219">
        <f>32305.7-2571.4</f>
        <v>29734.3</v>
      </c>
    </row>
    <row r="72" spans="1:18" ht="40.200000000000003" x14ac:dyDescent="0.3">
      <c r="A72" s="7" t="s">
        <v>73</v>
      </c>
      <c r="B72" s="7"/>
      <c r="C72" s="3" t="s">
        <v>74</v>
      </c>
      <c r="D72" s="230">
        <f>D73+D74</f>
        <v>66238.7</v>
      </c>
      <c r="E72" s="230">
        <f>E73+E74</f>
        <v>0</v>
      </c>
      <c r="F72" s="230">
        <f>F73+F74</f>
        <v>66238.7</v>
      </c>
      <c r="G72" s="230"/>
      <c r="H72" s="230">
        <f>H73+H74</f>
        <v>66238.7</v>
      </c>
      <c r="I72" s="219">
        <f>I73+I74</f>
        <v>61020.800000000003</v>
      </c>
      <c r="J72" s="219"/>
      <c r="K72" s="219">
        <f>K73+K74</f>
        <v>61020.800000000003</v>
      </c>
      <c r="L72" s="219">
        <f>L73+L74</f>
        <v>57632.200000000004</v>
      </c>
      <c r="M72" s="51"/>
      <c r="N72" s="51"/>
      <c r="O72" s="51"/>
      <c r="P72" s="51"/>
      <c r="Q72" s="51"/>
      <c r="R72" s="51"/>
    </row>
    <row r="73" spans="1:18" x14ac:dyDescent="0.3">
      <c r="A73" s="7"/>
      <c r="B73" s="7" t="s">
        <v>546</v>
      </c>
      <c r="C73" s="3" t="s">
        <v>547</v>
      </c>
      <c r="D73" s="230">
        <v>22.9</v>
      </c>
      <c r="E73" s="230"/>
      <c r="F73" s="230">
        <v>22.9</v>
      </c>
      <c r="G73" s="230"/>
      <c r="H73" s="230">
        <v>22.9</v>
      </c>
      <c r="I73" s="219">
        <v>22.9</v>
      </c>
      <c r="J73" s="219"/>
      <c r="K73" s="219">
        <v>22.9</v>
      </c>
      <c r="L73" s="219">
        <v>22.9</v>
      </c>
      <c r="M73" s="51"/>
      <c r="N73" s="51"/>
      <c r="O73" s="51"/>
      <c r="P73" s="51"/>
      <c r="Q73" s="51"/>
      <c r="R73" s="51"/>
    </row>
    <row r="74" spans="1:18" ht="27" x14ac:dyDescent="0.3">
      <c r="A74" s="7"/>
      <c r="B74" s="7" t="s">
        <v>620</v>
      </c>
      <c r="C74" s="3" t="s">
        <v>621</v>
      </c>
      <c r="D74" s="230">
        <f>66225.3-9.5</f>
        <v>66215.8</v>
      </c>
      <c r="E74" s="230"/>
      <c r="F74" s="230">
        <f>SUM(D74:E74)</f>
        <v>66215.8</v>
      </c>
      <c r="G74" s="230"/>
      <c r="H74" s="230">
        <f>SUM(F74:G74)</f>
        <v>66215.8</v>
      </c>
      <c r="I74" s="220">
        <f>61006.8-8.9</f>
        <v>60997.9</v>
      </c>
      <c r="J74" s="220"/>
      <c r="K74" s="220">
        <f>61006.8-8.9</f>
        <v>60997.9</v>
      </c>
      <c r="L74" s="220">
        <f>57618-8.7</f>
        <v>57609.3</v>
      </c>
      <c r="M74" s="51"/>
      <c r="N74" s="51"/>
      <c r="O74" s="51"/>
      <c r="P74" s="51"/>
      <c r="Q74" s="51"/>
      <c r="R74" s="51"/>
    </row>
    <row r="75" spans="1:18" ht="40.200000000000003" x14ac:dyDescent="0.3">
      <c r="A75" s="7" t="s">
        <v>75</v>
      </c>
      <c r="B75" s="7"/>
      <c r="C75" s="3" t="s">
        <v>76</v>
      </c>
      <c r="D75" s="230">
        <v>5119.8999999999996</v>
      </c>
      <c r="E75" s="230"/>
      <c r="F75" s="230">
        <v>5119.8999999999996</v>
      </c>
      <c r="G75" s="230"/>
      <c r="H75" s="230">
        <v>5119.8999999999996</v>
      </c>
      <c r="I75" s="219">
        <v>3734.7</v>
      </c>
      <c r="J75" s="219"/>
      <c r="K75" s="219">
        <v>3734.7</v>
      </c>
      <c r="L75" s="219">
        <v>3734.7</v>
      </c>
    </row>
    <row r="76" spans="1:18" ht="27" x14ac:dyDescent="0.3">
      <c r="A76" s="7"/>
      <c r="B76" s="7" t="s">
        <v>620</v>
      </c>
      <c r="C76" s="3" t="s">
        <v>621</v>
      </c>
      <c r="D76" s="230">
        <v>5119.8999999999996</v>
      </c>
      <c r="E76" s="230"/>
      <c r="F76" s="230">
        <v>5119.8999999999996</v>
      </c>
      <c r="G76" s="230"/>
      <c r="H76" s="230">
        <v>5119.8999999999996</v>
      </c>
      <c r="I76" s="219">
        <v>3734.7</v>
      </c>
      <c r="J76" s="219"/>
      <c r="K76" s="219">
        <v>3734.7</v>
      </c>
      <c r="L76" s="219">
        <v>3734.7</v>
      </c>
    </row>
    <row r="77" spans="1:18" ht="27" x14ac:dyDescent="0.3">
      <c r="A77" s="7" t="s">
        <v>77</v>
      </c>
      <c r="B77" s="7"/>
      <c r="C77" s="3" t="s">
        <v>78</v>
      </c>
      <c r="D77" s="230">
        <v>1057.2</v>
      </c>
      <c r="E77" s="251">
        <v>-119.96</v>
      </c>
      <c r="F77" s="230">
        <f>SUM(D77:E77)</f>
        <v>937.24</v>
      </c>
      <c r="G77" s="230"/>
      <c r="H77" s="230">
        <f>SUM(F77:G77)</f>
        <v>937.24</v>
      </c>
      <c r="I77" s="219">
        <v>1099.5</v>
      </c>
      <c r="J77" s="219"/>
      <c r="K77" s="219">
        <v>1099.5</v>
      </c>
      <c r="L77" s="219">
        <v>1143.5</v>
      </c>
    </row>
    <row r="78" spans="1:18" ht="27" x14ac:dyDescent="0.3">
      <c r="A78" s="7"/>
      <c r="B78" s="7" t="s">
        <v>620</v>
      </c>
      <c r="C78" s="3" t="s">
        <v>621</v>
      </c>
      <c r="D78" s="230">
        <v>1057.2</v>
      </c>
      <c r="E78" s="251">
        <v>-119.96</v>
      </c>
      <c r="F78" s="230">
        <f>SUM(D78:E78)</f>
        <v>937.24</v>
      </c>
      <c r="G78" s="230"/>
      <c r="H78" s="230">
        <f>SUM(F78:G78)</f>
        <v>937.24</v>
      </c>
      <c r="I78" s="219">
        <v>1099.5</v>
      </c>
      <c r="J78" s="219"/>
      <c r="K78" s="219">
        <v>1099.5</v>
      </c>
      <c r="L78" s="219">
        <v>1143.5</v>
      </c>
    </row>
    <row r="79" spans="1:18" ht="27" x14ac:dyDescent="0.3">
      <c r="A79" s="22" t="s">
        <v>79</v>
      </c>
      <c r="B79" s="7"/>
      <c r="C79" s="3" t="s">
        <v>80</v>
      </c>
      <c r="D79" s="230">
        <v>218.1</v>
      </c>
      <c r="E79" s="251"/>
      <c r="F79" s="230">
        <v>218.1</v>
      </c>
      <c r="G79" s="230"/>
      <c r="H79" s="230">
        <v>218.1</v>
      </c>
      <c r="I79" s="219">
        <v>226.9</v>
      </c>
      <c r="J79" s="219"/>
      <c r="K79" s="219">
        <v>226.9</v>
      </c>
      <c r="L79" s="219">
        <v>235.9</v>
      </c>
      <c r="N79" s="52"/>
    </row>
    <row r="80" spans="1:18" ht="27" x14ac:dyDescent="0.3">
      <c r="A80" s="22"/>
      <c r="B80" s="7" t="s">
        <v>620</v>
      </c>
      <c r="C80" s="3" t="s">
        <v>621</v>
      </c>
      <c r="D80" s="230">
        <v>218.1</v>
      </c>
      <c r="E80" s="230"/>
      <c r="F80" s="230">
        <v>218.1</v>
      </c>
      <c r="G80" s="230"/>
      <c r="H80" s="230">
        <v>218.1</v>
      </c>
      <c r="I80" s="219">
        <v>226.9</v>
      </c>
      <c r="J80" s="219"/>
      <c r="K80" s="219">
        <v>226.9</v>
      </c>
      <c r="L80" s="219">
        <v>235.9</v>
      </c>
      <c r="N80" s="52"/>
    </row>
    <row r="81" spans="1:12" ht="40.200000000000003" x14ac:dyDescent="0.3">
      <c r="A81" s="44" t="s">
        <v>81</v>
      </c>
      <c r="B81" s="44"/>
      <c r="C81" s="45" t="s">
        <v>82</v>
      </c>
      <c r="D81" s="231">
        <f t="shared" ref="D81:L82" si="7">D82</f>
        <v>1167.7</v>
      </c>
      <c r="E81" s="231"/>
      <c r="F81" s="231">
        <f t="shared" si="7"/>
        <v>1167.7</v>
      </c>
      <c r="G81" s="231"/>
      <c r="H81" s="231">
        <f t="shared" si="7"/>
        <v>1167.7</v>
      </c>
      <c r="I81" s="222">
        <f t="shared" si="7"/>
        <v>1213</v>
      </c>
      <c r="J81" s="222"/>
      <c r="K81" s="222">
        <f t="shared" si="7"/>
        <v>1213</v>
      </c>
      <c r="L81" s="222">
        <f t="shared" si="7"/>
        <v>1261.5</v>
      </c>
    </row>
    <row r="82" spans="1:12" x14ac:dyDescent="0.3">
      <c r="A82" s="7" t="s">
        <v>83</v>
      </c>
      <c r="B82" s="7"/>
      <c r="C82" s="10" t="s">
        <v>84</v>
      </c>
      <c r="D82" s="230">
        <f>D83</f>
        <v>1167.7</v>
      </c>
      <c r="E82" s="230"/>
      <c r="F82" s="230">
        <f>F83</f>
        <v>1167.7</v>
      </c>
      <c r="G82" s="230"/>
      <c r="H82" s="230">
        <f>H83</f>
        <v>1167.7</v>
      </c>
      <c r="I82" s="219">
        <f t="shared" si="7"/>
        <v>1213</v>
      </c>
      <c r="J82" s="219"/>
      <c r="K82" s="219">
        <f t="shared" si="7"/>
        <v>1213</v>
      </c>
      <c r="L82" s="219">
        <f t="shared" si="7"/>
        <v>1261.5</v>
      </c>
    </row>
    <row r="83" spans="1:12" ht="27" x14ac:dyDescent="0.3">
      <c r="A83" s="7"/>
      <c r="B83" s="7" t="s">
        <v>620</v>
      </c>
      <c r="C83" s="3" t="s">
        <v>621</v>
      </c>
      <c r="D83" s="251">
        <v>1167.7</v>
      </c>
      <c r="E83" s="251"/>
      <c r="F83" s="251">
        <v>1167.7</v>
      </c>
      <c r="G83" s="251"/>
      <c r="H83" s="251">
        <v>1167.7</v>
      </c>
      <c r="I83" s="220">
        <f>1217.1-4.1</f>
        <v>1213</v>
      </c>
      <c r="J83" s="220"/>
      <c r="K83" s="220">
        <f>1217.1-4.1</f>
        <v>1213</v>
      </c>
      <c r="L83" s="220">
        <f>1265.8-4.3</f>
        <v>1261.5</v>
      </c>
    </row>
    <row r="84" spans="1:12" x14ac:dyDescent="0.3">
      <c r="A84" s="41" t="s">
        <v>85</v>
      </c>
      <c r="B84" s="41"/>
      <c r="C84" s="42" t="s">
        <v>86</v>
      </c>
      <c r="D84" s="243">
        <f t="shared" ref="D84:L84" si="8">D85+D94+D113</f>
        <v>326300.10000000003</v>
      </c>
      <c r="E84" s="243">
        <f t="shared" si="8"/>
        <v>3981.7</v>
      </c>
      <c r="F84" s="243">
        <f t="shared" si="8"/>
        <v>330281.80000000005</v>
      </c>
      <c r="G84" s="243">
        <f t="shared" si="8"/>
        <v>-247.5</v>
      </c>
      <c r="H84" s="243">
        <f t="shared" si="8"/>
        <v>330034.30000000005</v>
      </c>
      <c r="I84" s="305">
        <f t="shared" si="8"/>
        <v>268648.30000000005</v>
      </c>
      <c r="J84" s="305">
        <f t="shared" si="8"/>
        <v>10478.86</v>
      </c>
      <c r="K84" s="305">
        <f t="shared" si="8"/>
        <v>279127.16000000003</v>
      </c>
      <c r="L84" s="305">
        <f t="shared" si="8"/>
        <v>303360.60000000003</v>
      </c>
    </row>
    <row r="85" spans="1:12" ht="40.200000000000003" x14ac:dyDescent="0.3">
      <c r="A85" s="44" t="s">
        <v>87</v>
      </c>
      <c r="B85" s="44"/>
      <c r="C85" s="45" t="s">
        <v>88</v>
      </c>
      <c r="D85" s="231">
        <f t="shared" ref="D85:L85" si="9">D86+D88+D90</f>
        <v>206037.90000000002</v>
      </c>
      <c r="E85" s="231">
        <f t="shared" si="9"/>
        <v>0</v>
      </c>
      <c r="F85" s="231">
        <f t="shared" si="9"/>
        <v>206037.90000000002</v>
      </c>
      <c r="G85" s="231">
        <f t="shared" si="9"/>
        <v>-247.5</v>
      </c>
      <c r="H85" s="231">
        <f t="shared" si="9"/>
        <v>205790.40000000002</v>
      </c>
      <c r="I85" s="222">
        <f t="shared" si="9"/>
        <v>207179.60000000003</v>
      </c>
      <c r="J85" s="222"/>
      <c r="K85" s="222">
        <f t="shared" si="9"/>
        <v>207179.60000000003</v>
      </c>
      <c r="L85" s="222">
        <f t="shared" si="9"/>
        <v>203819.10000000003</v>
      </c>
    </row>
    <row r="86" spans="1:12" ht="27" x14ac:dyDescent="0.3">
      <c r="A86" s="7" t="s">
        <v>89</v>
      </c>
      <c r="B86" s="16"/>
      <c r="C86" s="3" t="s">
        <v>90</v>
      </c>
      <c r="D86" s="230">
        <f>33832.3-745.6</f>
        <v>33086.700000000004</v>
      </c>
      <c r="E86" s="230"/>
      <c r="F86" s="230">
        <f>33832.3-745.6</f>
        <v>33086.700000000004</v>
      </c>
      <c r="G86" s="230">
        <f>G87</f>
        <v>-247.5</v>
      </c>
      <c r="H86" s="230">
        <f>SUM(F86:G86)</f>
        <v>32839.200000000004</v>
      </c>
      <c r="I86" s="219">
        <f>34916.1-1321.9</f>
        <v>33594.199999999997</v>
      </c>
      <c r="J86" s="219"/>
      <c r="K86" s="219">
        <f>34916.1-1321.9</f>
        <v>33594.199999999997</v>
      </c>
      <c r="L86" s="219">
        <f>36046.7-2251</f>
        <v>33795.699999999997</v>
      </c>
    </row>
    <row r="87" spans="1:12" ht="27" x14ac:dyDescent="0.3">
      <c r="A87" s="7"/>
      <c r="B87" s="7" t="s">
        <v>620</v>
      </c>
      <c r="C87" s="3" t="s">
        <v>621</v>
      </c>
      <c r="D87" s="230">
        <v>33086.700000000004</v>
      </c>
      <c r="E87" s="230"/>
      <c r="F87" s="230">
        <v>33086.700000000004</v>
      </c>
      <c r="G87" s="301">
        <v>-247.5</v>
      </c>
      <c r="H87" s="230">
        <f>SUM(F87:G87)</f>
        <v>32839.200000000004</v>
      </c>
      <c r="I87" s="219">
        <v>33594.199999999997</v>
      </c>
      <c r="J87" s="219"/>
      <c r="K87" s="219">
        <v>33594.199999999997</v>
      </c>
      <c r="L87" s="219">
        <v>33795.699999999997</v>
      </c>
    </row>
    <row r="88" spans="1:12" ht="53.4" x14ac:dyDescent="0.3">
      <c r="A88" s="7" t="s">
        <v>91</v>
      </c>
      <c r="B88" s="7"/>
      <c r="C88" s="3" t="s">
        <v>92</v>
      </c>
      <c r="D88" s="230">
        <f>D89</f>
        <v>167462</v>
      </c>
      <c r="E88" s="230"/>
      <c r="F88" s="230">
        <f>F89</f>
        <v>167462</v>
      </c>
      <c r="G88" s="230"/>
      <c r="H88" s="230">
        <f>H89</f>
        <v>167462</v>
      </c>
      <c r="I88" s="219">
        <f>I89</f>
        <v>168096.2</v>
      </c>
      <c r="J88" s="219"/>
      <c r="K88" s="219">
        <f>K89</f>
        <v>168096.2</v>
      </c>
      <c r="L88" s="219">
        <f>L89</f>
        <v>164534.20000000001</v>
      </c>
    </row>
    <row r="89" spans="1:12" ht="27" x14ac:dyDescent="0.3">
      <c r="A89" s="7"/>
      <c r="B89" s="7" t="s">
        <v>620</v>
      </c>
      <c r="C89" s="3" t="s">
        <v>621</v>
      </c>
      <c r="D89" s="230">
        <f>167503.7-41.7</f>
        <v>167462</v>
      </c>
      <c r="E89" s="230"/>
      <c r="F89" s="230">
        <f>SUM(D89:E89)</f>
        <v>167462</v>
      </c>
      <c r="G89" s="230"/>
      <c r="H89" s="230">
        <f>SUM(F89:G89)</f>
        <v>167462</v>
      </c>
      <c r="I89" s="219">
        <f>168138.5-42.3</f>
        <v>168096.2</v>
      </c>
      <c r="J89" s="219"/>
      <c r="K89" s="219">
        <f>168138.5-42.3</f>
        <v>168096.2</v>
      </c>
      <c r="L89" s="219">
        <f>164576.7-42.5</f>
        <v>164534.20000000001</v>
      </c>
    </row>
    <row r="90" spans="1:12" ht="66.599999999999994" x14ac:dyDescent="0.3">
      <c r="A90" s="7" t="s">
        <v>93</v>
      </c>
      <c r="B90" s="7"/>
      <c r="C90" s="3" t="s">
        <v>94</v>
      </c>
      <c r="D90" s="250">
        <f>D92+D93</f>
        <v>5489.2</v>
      </c>
      <c r="E90" s="250"/>
      <c r="F90" s="250">
        <f>F92+F93</f>
        <v>5489.2</v>
      </c>
      <c r="G90" s="250"/>
      <c r="H90" s="250">
        <f>H92+H93</f>
        <v>5489.2</v>
      </c>
      <c r="I90" s="344">
        <f>I92+I93</f>
        <v>5489.2</v>
      </c>
      <c r="J90" s="344"/>
      <c r="K90" s="344">
        <f>K92+K93</f>
        <v>5489.2</v>
      </c>
      <c r="L90" s="344">
        <f>L92+L93</f>
        <v>5489.2</v>
      </c>
    </row>
    <row r="91" spans="1:12" ht="27" x14ac:dyDescent="0.3">
      <c r="A91" s="7"/>
      <c r="B91" s="7" t="s">
        <v>620</v>
      </c>
      <c r="C91" s="3" t="s">
        <v>621</v>
      </c>
      <c r="D91" s="250">
        <v>5489.2</v>
      </c>
      <c r="E91" s="250"/>
      <c r="F91" s="250">
        <v>5489.2</v>
      </c>
      <c r="G91" s="250"/>
      <c r="H91" s="250">
        <v>5489.2</v>
      </c>
      <c r="I91" s="344">
        <v>5489.2</v>
      </c>
      <c r="J91" s="344"/>
      <c r="K91" s="344">
        <v>5489.2</v>
      </c>
      <c r="L91" s="344">
        <v>5489.2</v>
      </c>
    </row>
    <row r="92" spans="1:12" x14ac:dyDescent="0.3">
      <c r="A92" s="7"/>
      <c r="B92" s="7"/>
      <c r="C92" s="3" t="s">
        <v>95</v>
      </c>
      <c r="D92" s="230">
        <v>5077.5</v>
      </c>
      <c r="E92" s="230"/>
      <c r="F92" s="230">
        <v>5077.5</v>
      </c>
      <c r="G92" s="230"/>
      <c r="H92" s="230">
        <v>5077.5</v>
      </c>
      <c r="I92" s="219">
        <v>5077.5</v>
      </c>
      <c r="J92" s="219"/>
      <c r="K92" s="219">
        <v>5077.5</v>
      </c>
      <c r="L92" s="219">
        <v>5077.5</v>
      </c>
    </row>
    <row r="93" spans="1:12" x14ac:dyDescent="0.3">
      <c r="A93" s="7"/>
      <c r="B93" s="7"/>
      <c r="C93" s="3" t="s">
        <v>96</v>
      </c>
      <c r="D93" s="230">
        <v>411.7</v>
      </c>
      <c r="E93" s="230"/>
      <c r="F93" s="230">
        <v>411.7</v>
      </c>
      <c r="G93" s="230"/>
      <c r="H93" s="230">
        <v>411.7</v>
      </c>
      <c r="I93" s="219">
        <v>411.7</v>
      </c>
      <c r="J93" s="219"/>
      <c r="K93" s="219">
        <v>411.7</v>
      </c>
      <c r="L93" s="219">
        <v>411.7</v>
      </c>
    </row>
    <row r="94" spans="1:12" ht="40.200000000000003" x14ac:dyDescent="0.3">
      <c r="A94" s="44" t="s">
        <v>97</v>
      </c>
      <c r="B94" s="44"/>
      <c r="C94" s="45" t="s">
        <v>98</v>
      </c>
      <c r="D94" s="231">
        <f t="shared" ref="D94:L94" si="10">D95+D97+D99+D101+D107+D109+D103+D105+D111</f>
        <v>48254.100000000006</v>
      </c>
      <c r="E94" s="231">
        <f t="shared" si="10"/>
        <v>200.06</v>
      </c>
      <c r="F94" s="231">
        <f t="shared" si="10"/>
        <v>48454.16</v>
      </c>
      <c r="G94" s="231">
        <f t="shared" si="10"/>
        <v>0</v>
      </c>
      <c r="H94" s="231">
        <f t="shared" si="10"/>
        <v>48454.16</v>
      </c>
      <c r="I94" s="222">
        <f t="shared" si="10"/>
        <v>47009.2</v>
      </c>
      <c r="J94" s="222">
        <f t="shared" si="10"/>
        <v>0</v>
      </c>
      <c r="K94" s="222">
        <f t="shared" si="10"/>
        <v>47009.2</v>
      </c>
      <c r="L94" s="222">
        <f t="shared" si="10"/>
        <v>44781.500000000007</v>
      </c>
    </row>
    <row r="95" spans="1:12" ht="27" x14ac:dyDescent="0.3">
      <c r="A95" s="7" t="s">
        <v>99</v>
      </c>
      <c r="B95" s="7"/>
      <c r="C95" s="3" t="s">
        <v>100</v>
      </c>
      <c r="D95" s="230">
        <f>D96</f>
        <v>6117.2</v>
      </c>
      <c r="E95" s="251">
        <v>108.12</v>
      </c>
      <c r="F95" s="230">
        <f>F96</f>
        <v>6225.32</v>
      </c>
      <c r="G95" s="251"/>
      <c r="H95" s="230">
        <f>H96</f>
        <v>6225.32</v>
      </c>
      <c r="I95" s="219">
        <f>I96</f>
        <v>6361.9</v>
      </c>
      <c r="J95" s="219"/>
      <c r="K95" s="219">
        <f>K96</f>
        <v>6361.9</v>
      </c>
      <c r="L95" s="219">
        <f>L96</f>
        <v>6616.4000000000005</v>
      </c>
    </row>
    <row r="96" spans="1:12" ht="27" x14ac:dyDescent="0.3">
      <c r="A96" s="7"/>
      <c r="B96" s="7" t="s">
        <v>620</v>
      </c>
      <c r="C96" s="3" t="s">
        <v>621</v>
      </c>
      <c r="D96" s="251">
        <v>6117.2</v>
      </c>
      <c r="E96" s="251">
        <v>108.12</v>
      </c>
      <c r="F96" s="251">
        <f>SUM(D96:E96)</f>
        <v>6225.32</v>
      </c>
      <c r="G96" s="251"/>
      <c r="H96" s="251">
        <f>SUM(F96:G96)</f>
        <v>6225.32</v>
      </c>
      <c r="I96" s="220">
        <f>7474.2-135.4-868.3-108.6</f>
        <v>6361.9</v>
      </c>
      <c r="J96" s="220"/>
      <c r="K96" s="220">
        <f>7474.2-135.4-868.3-108.6</f>
        <v>6361.9</v>
      </c>
      <c r="L96" s="220">
        <f>7773.2-140.9-903-112.9</f>
        <v>6616.4000000000005</v>
      </c>
    </row>
    <row r="97" spans="1:12" ht="27" x14ac:dyDescent="0.3">
      <c r="A97" s="7" t="s">
        <v>101</v>
      </c>
      <c r="B97" s="7"/>
      <c r="C97" s="3" t="s">
        <v>80</v>
      </c>
      <c r="D97" s="230">
        <v>2029.8</v>
      </c>
      <c r="E97" s="251"/>
      <c r="F97" s="230">
        <v>2029.8</v>
      </c>
      <c r="G97" s="230"/>
      <c r="H97" s="230">
        <v>2029.8</v>
      </c>
      <c r="I97" s="219">
        <v>2111</v>
      </c>
      <c r="J97" s="219"/>
      <c r="K97" s="219">
        <v>2111</v>
      </c>
      <c r="L97" s="219">
        <v>2195.5</v>
      </c>
    </row>
    <row r="98" spans="1:12" ht="27" x14ac:dyDescent="0.3">
      <c r="A98" s="7"/>
      <c r="B98" s="7" t="s">
        <v>620</v>
      </c>
      <c r="C98" s="3" t="s">
        <v>621</v>
      </c>
      <c r="D98" s="230">
        <v>2029.8</v>
      </c>
      <c r="E98" s="251"/>
      <c r="F98" s="230">
        <v>2029.8</v>
      </c>
      <c r="G98" s="230"/>
      <c r="H98" s="230">
        <v>2029.8</v>
      </c>
      <c r="I98" s="219">
        <v>2111</v>
      </c>
      <c r="J98" s="219"/>
      <c r="K98" s="219">
        <v>2111</v>
      </c>
      <c r="L98" s="219">
        <v>2195.5</v>
      </c>
    </row>
    <row r="99" spans="1:12" ht="40.200000000000003" x14ac:dyDescent="0.3">
      <c r="A99" s="7" t="s">
        <v>102</v>
      </c>
      <c r="B99" s="7"/>
      <c r="C99" s="3" t="s">
        <v>103</v>
      </c>
      <c r="D99" s="230">
        <v>225.6</v>
      </c>
      <c r="E99" s="251">
        <f>E100</f>
        <v>11.84</v>
      </c>
      <c r="F99" s="230">
        <f>F100</f>
        <v>237.44</v>
      </c>
      <c r="G99" s="230"/>
      <c r="H99" s="230">
        <f>H100</f>
        <v>237.44</v>
      </c>
      <c r="I99" s="219">
        <v>234.7</v>
      </c>
      <c r="J99" s="219"/>
      <c r="K99" s="219">
        <v>234.7</v>
      </c>
      <c r="L99" s="219">
        <v>244.1</v>
      </c>
    </row>
    <row r="100" spans="1:12" ht="27" x14ac:dyDescent="0.3">
      <c r="A100" s="7"/>
      <c r="B100" s="7" t="s">
        <v>620</v>
      </c>
      <c r="C100" s="3" t="s">
        <v>621</v>
      </c>
      <c r="D100" s="230">
        <v>225.6</v>
      </c>
      <c r="E100" s="251">
        <v>11.84</v>
      </c>
      <c r="F100" s="230">
        <f>SUM(D100:E100)</f>
        <v>237.44</v>
      </c>
      <c r="G100" s="230"/>
      <c r="H100" s="230">
        <f>SUM(F100:G100)</f>
        <v>237.44</v>
      </c>
      <c r="I100" s="219">
        <v>234.7</v>
      </c>
      <c r="J100" s="219"/>
      <c r="K100" s="219">
        <v>234.7</v>
      </c>
      <c r="L100" s="219">
        <v>244.1</v>
      </c>
    </row>
    <row r="101" spans="1:12" ht="27" x14ac:dyDescent="0.3">
      <c r="A101" s="7" t="s">
        <v>104</v>
      </c>
      <c r="B101" s="7"/>
      <c r="C101" s="3" t="s">
        <v>105</v>
      </c>
      <c r="D101" s="230">
        <v>250.8</v>
      </c>
      <c r="E101" s="251">
        <f>E102</f>
        <v>80.099999999999994</v>
      </c>
      <c r="F101" s="230">
        <f>SUM(D101:E101)</f>
        <v>330.9</v>
      </c>
      <c r="G101" s="230"/>
      <c r="H101" s="230">
        <f>SUM(F101:G101)</f>
        <v>330.9</v>
      </c>
      <c r="I101" s="219">
        <v>260.8</v>
      </c>
      <c r="J101" s="219"/>
      <c r="K101" s="219">
        <v>260.8</v>
      </c>
      <c r="L101" s="219">
        <v>271.2</v>
      </c>
    </row>
    <row r="102" spans="1:12" ht="27" x14ac:dyDescent="0.3">
      <c r="A102" s="7"/>
      <c r="B102" s="7" t="s">
        <v>620</v>
      </c>
      <c r="C102" s="3" t="s">
        <v>621</v>
      </c>
      <c r="D102" s="230">
        <v>250.8</v>
      </c>
      <c r="E102" s="251">
        <v>80.099999999999994</v>
      </c>
      <c r="F102" s="230">
        <f>SUM(D102:E102)</f>
        <v>330.9</v>
      </c>
      <c r="G102" s="230"/>
      <c r="H102" s="230">
        <f>SUM(F102:G102)</f>
        <v>330.9</v>
      </c>
      <c r="I102" s="219">
        <v>260.8</v>
      </c>
      <c r="J102" s="219"/>
      <c r="K102" s="219">
        <v>260.8</v>
      </c>
      <c r="L102" s="219">
        <v>271.2</v>
      </c>
    </row>
    <row r="103" spans="1:12" ht="26.4" x14ac:dyDescent="0.3">
      <c r="A103" s="53" t="s">
        <v>106</v>
      </c>
      <c r="B103" s="7"/>
      <c r="C103" s="1" t="s">
        <v>107</v>
      </c>
      <c r="D103" s="230">
        <v>5176.8</v>
      </c>
      <c r="E103" s="230"/>
      <c r="F103" s="230">
        <v>5176.8</v>
      </c>
      <c r="G103" s="230"/>
      <c r="H103" s="230">
        <v>5176.8</v>
      </c>
      <c r="I103" s="219">
        <v>5159.6000000000004</v>
      </c>
      <c r="J103" s="219"/>
      <c r="K103" s="219">
        <v>5159.6000000000004</v>
      </c>
      <c r="L103" s="219">
        <v>5193.8999999999996</v>
      </c>
    </row>
    <row r="104" spans="1:12" ht="27" x14ac:dyDescent="0.3">
      <c r="A104" s="53"/>
      <c r="B104" s="7" t="s">
        <v>620</v>
      </c>
      <c r="C104" s="3" t="s">
        <v>621</v>
      </c>
      <c r="D104" s="230">
        <v>5176.8</v>
      </c>
      <c r="E104" s="230"/>
      <c r="F104" s="230">
        <v>5176.8</v>
      </c>
      <c r="G104" s="230"/>
      <c r="H104" s="230">
        <v>5176.8</v>
      </c>
      <c r="I104" s="219">
        <v>5159.6000000000004</v>
      </c>
      <c r="J104" s="219"/>
      <c r="K104" s="219">
        <v>5159.6000000000004</v>
      </c>
      <c r="L104" s="219">
        <v>5193.8999999999996</v>
      </c>
    </row>
    <row r="105" spans="1:12" ht="27" x14ac:dyDescent="0.3">
      <c r="A105" s="53" t="s">
        <v>108</v>
      </c>
      <c r="B105" s="7"/>
      <c r="C105" s="3" t="s">
        <v>109</v>
      </c>
      <c r="D105" s="230">
        <v>6668</v>
      </c>
      <c r="E105" s="230"/>
      <c r="F105" s="230">
        <v>6668</v>
      </c>
      <c r="G105" s="230"/>
      <c r="H105" s="230">
        <v>6668</v>
      </c>
      <c r="I105" s="219">
        <v>6616.6</v>
      </c>
      <c r="J105" s="219"/>
      <c r="K105" s="219">
        <v>6616.6</v>
      </c>
      <c r="L105" s="219">
        <v>6410.9</v>
      </c>
    </row>
    <row r="106" spans="1:12" ht="27" x14ac:dyDescent="0.3">
      <c r="A106" s="53"/>
      <c r="B106" s="7" t="s">
        <v>620</v>
      </c>
      <c r="C106" s="3" t="s">
        <v>621</v>
      </c>
      <c r="D106" s="230">
        <v>6668</v>
      </c>
      <c r="E106" s="230"/>
      <c r="F106" s="230">
        <v>6668</v>
      </c>
      <c r="G106" s="230"/>
      <c r="H106" s="230">
        <v>6668</v>
      </c>
      <c r="I106" s="219">
        <v>6616.6</v>
      </c>
      <c r="J106" s="219"/>
      <c r="K106" s="219">
        <v>6616.6</v>
      </c>
      <c r="L106" s="219">
        <v>6410.9</v>
      </c>
    </row>
    <row r="107" spans="1:12" ht="40.200000000000003" x14ac:dyDescent="0.3">
      <c r="A107" s="7" t="s">
        <v>110</v>
      </c>
      <c r="B107" s="7"/>
      <c r="C107" s="3" t="s">
        <v>111</v>
      </c>
      <c r="D107" s="230">
        <v>12128.1</v>
      </c>
      <c r="E107" s="230"/>
      <c r="F107" s="230">
        <v>12128.1</v>
      </c>
      <c r="G107" s="230"/>
      <c r="H107" s="230">
        <v>12128.1</v>
      </c>
      <c r="I107" s="219">
        <v>12128.1</v>
      </c>
      <c r="J107" s="219"/>
      <c r="K107" s="219">
        <v>12128.1</v>
      </c>
      <c r="L107" s="219">
        <v>12128.1</v>
      </c>
    </row>
    <row r="108" spans="1:12" ht="27" x14ac:dyDescent="0.3">
      <c r="A108" s="7"/>
      <c r="B108" s="7" t="s">
        <v>620</v>
      </c>
      <c r="C108" s="3" t="s">
        <v>621</v>
      </c>
      <c r="D108" s="230">
        <v>12128.1</v>
      </c>
      <c r="E108" s="230"/>
      <c r="F108" s="230">
        <v>12128.1</v>
      </c>
      <c r="G108" s="230"/>
      <c r="H108" s="230">
        <v>12128.1</v>
      </c>
      <c r="I108" s="219">
        <v>12128.1</v>
      </c>
      <c r="J108" s="219"/>
      <c r="K108" s="219">
        <v>12128.1</v>
      </c>
      <c r="L108" s="219">
        <v>12128.1</v>
      </c>
    </row>
    <row r="109" spans="1:12" ht="40.200000000000003" x14ac:dyDescent="0.3">
      <c r="A109" s="7" t="s">
        <v>112</v>
      </c>
      <c r="B109" s="7"/>
      <c r="C109" s="3" t="s">
        <v>558</v>
      </c>
      <c r="D109" s="230">
        <v>12157.8</v>
      </c>
      <c r="E109" s="230"/>
      <c r="F109" s="230">
        <v>12157.8</v>
      </c>
      <c r="G109" s="230"/>
      <c r="H109" s="230">
        <v>12157.8</v>
      </c>
      <c r="I109" s="219">
        <v>12003.5</v>
      </c>
      <c r="J109" s="219"/>
      <c r="K109" s="219">
        <v>12003.5</v>
      </c>
      <c r="L109" s="219">
        <v>11721.4</v>
      </c>
    </row>
    <row r="110" spans="1:12" ht="27" x14ac:dyDescent="0.3">
      <c r="A110" s="7"/>
      <c r="B110" s="7" t="s">
        <v>620</v>
      </c>
      <c r="C110" s="3" t="s">
        <v>621</v>
      </c>
      <c r="D110" s="230">
        <v>12157.8</v>
      </c>
      <c r="E110" s="230"/>
      <c r="F110" s="230">
        <v>12157.8</v>
      </c>
      <c r="G110" s="230"/>
      <c r="H110" s="230">
        <v>12157.8</v>
      </c>
      <c r="I110" s="219">
        <v>12003.5</v>
      </c>
      <c r="J110" s="219"/>
      <c r="K110" s="219">
        <v>12003.5</v>
      </c>
      <c r="L110" s="219">
        <v>11721.4</v>
      </c>
    </row>
    <row r="111" spans="1:12" ht="27" x14ac:dyDescent="0.3">
      <c r="A111" s="7" t="s">
        <v>559</v>
      </c>
      <c r="B111" s="7"/>
      <c r="C111" s="3" t="s">
        <v>816</v>
      </c>
      <c r="D111" s="230">
        <f>D112</f>
        <v>3500</v>
      </c>
      <c r="E111" s="230"/>
      <c r="F111" s="230">
        <f>F112</f>
        <v>3500</v>
      </c>
      <c r="G111" s="230"/>
      <c r="H111" s="230">
        <f>H112</f>
        <v>3500</v>
      </c>
      <c r="I111" s="219">
        <v>2133</v>
      </c>
      <c r="J111" s="219"/>
      <c r="K111" s="219">
        <v>2133</v>
      </c>
      <c r="L111" s="219">
        <v>0</v>
      </c>
    </row>
    <row r="112" spans="1:12" ht="27" x14ac:dyDescent="0.3">
      <c r="A112" s="7"/>
      <c r="B112" s="7" t="s">
        <v>620</v>
      </c>
      <c r="C112" s="3" t="s">
        <v>621</v>
      </c>
      <c r="D112" s="230">
        <v>3500</v>
      </c>
      <c r="E112" s="230"/>
      <c r="F112" s="230">
        <v>3500</v>
      </c>
      <c r="G112" s="230"/>
      <c r="H112" s="230">
        <v>3500</v>
      </c>
      <c r="I112" s="219">
        <v>2133</v>
      </c>
      <c r="J112" s="219"/>
      <c r="K112" s="219">
        <v>2133</v>
      </c>
      <c r="L112" s="219">
        <v>0</v>
      </c>
    </row>
    <row r="113" spans="1:14" s="54" customFormat="1" ht="40.200000000000003" x14ac:dyDescent="0.3">
      <c r="A113" s="44" t="s">
        <v>114</v>
      </c>
      <c r="B113" s="44"/>
      <c r="C113" s="45" t="s">
        <v>115</v>
      </c>
      <c r="D113" s="231">
        <f>D114+D121</f>
        <v>72008.100000000006</v>
      </c>
      <c r="E113" s="231">
        <f>E114+E121</f>
        <v>3781.64</v>
      </c>
      <c r="F113" s="231">
        <f>F114+F121</f>
        <v>75789.740000000005</v>
      </c>
      <c r="G113" s="231"/>
      <c r="H113" s="231">
        <f>H114+H121</f>
        <v>75789.740000000005</v>
      </c>
      <c r="I113" s="222">
        <f>I114+I121+I119</f>
        <v>14459.5</v>
      </c>
      <c r="J113" s="222">
        <f>J114+J121+J119</f>
        <v>10478.86</v>
      </c>
      <c r="K113" s="222">
        <f>K114+K121+K119</f>
        <v>24938.36</v>
      </c>
      <c r="L113" s="222">
        <f>L114+L121</f>
        <v>54760</v>
      </c>
    </row>
    <row r="114" spans="1:14" s="54" customFormat="1" ht="26.4" x14ac:dyDescent="0.3">
      <c r="A114" s="7" t="s">
        <v>116</v>
      </c>
      <c r="B114" s="7"/>
      <c r="C114" s="2" t="s">
        <v>117</v>
      </c>
      <c r="D114" s="230">
        <f>D116+D117+D118</f>
        <v>72008.100000000006</v>
      </c>
      <c r="E114" s="251">
        <f>E116+E117+E118</f>
        <v>3781.64</v>
      </c>
      <c r="F114" s="230">
        <f>F116+F117+F118</f>
        <v>75789.740000000005</v>
      </c>
      <c r="G114" s="230"/>
      <c r="H114" s="230">
        <f>H116+H117+H118</f>
        <v>75789.740000000005</v>
      </c>
      <c r="I114" s="219">
        <f>I116+I117+I118</f>
        <v>10359.5</v>
      </c>
      <c r="J114" s="306">
        <f>J116+J117+J118</f>
        <v>10478.86</v>
      </c>
      <c r="K114" s="219">
        <f>K116+K117+K118</f>
        <v>20838.36</v>
      </c>
      <c r="L114" s="219">
        <v>0</v>
      </c>
    </row>
    <row r="115" spans="1:14" s="54" customFormat="1" ht="27" x14ac:dyDescent="0.3">
      <c r="A115" s="7"/>
      <c r="B115" s="30" t="s">
        <v>366</v>
      </c>
      <c r="C115" s="3" t="s">
        <v>367</v>
      </c>
      <c r="D115" s="230">
        <v>72008.100000000006</v>
      </c>
      <c r="E115" s="251">
        <f>E118</f>
        <v>3781.64</v>
      </c>
      <c r="F115" s="230">
        <f>F116+F117+F118</f>
        <v>75789.740000000005</v>
      </c>
      <c r="G115" s="230"/>
      <c r="H115" s="230">
        <f>H116+H117+H118</f>
        <v>75789.740000000005</v>
      </c>
      <c r="I115" s="219">
        <v>10359.5</v>
      </c>
      <c r="J115" s="219">
        <f>J118</f>
        <v>10478.86</v>
      </c>
      <c r="K115" s="219">
        <f>K117+K118</f>
        <v>20838.36</v>
      </c>
      <c r="L115" s="219">
        <v>0</v>
      </c>
    </row>
    <row r="116" spans="1:14" x14ac:dyDescent="0.3">
      <c r="A116" s="7"/>
      <c r="B116" s="7"/>
      <c r="C116" s="3" t="s">
        <v>118</v>
      </c>
      <c r="D116" s="230">
        <v>50000</v>
      </c>
      <c r="E116" s="251"/>
      <c r="F116" s="230">
        <v>50000</v>
      </c>
      <c r="G116" s="230"/>
      <c r="H116" s="230">
        <v>50000</v>
      </c>
      <c r="I116" s="219">
        <v>0</v>
      </c>
      <c r="J116" s="219"/>
      <c r="K116" s="219">
        <f>J116</f>
        <v>0</v>
      </c>
      <c r="L116" s="219">
        <v>0</v>
      </c>
    </row>
    <row r="117" spans="1:14" x14ac:dyDescent="0.3">
      <c r="A117" s="7"/>
      <c r="B117" s="7"/>
      <c r="C117" s="3" t="s">
        <v>119</v>
      </c>
      <c r="D117" s="230">
        <v>8338.9</v>
      </c>
      <c r="E117" s="251"/>
      <c r="F117" s="230">
        <v>8338.9</v>
      </c>
      <c r="G117" s="230"/>
      <c r="H117" s="230">
        <v>8338.9</v>
      </c>
      <c r="I117" s="219">
        <v>10359.5</v>
      </c>
      <c r="J117" s="219"/>
      <c r="K117" s="219">
        <v>10359.5</v>
      </c>
      <c r="L117" s="219">
        <v>0</v>
      </c>
    </row>
    <row r="118" spans="1:14" x14ac:dyDescent="0.3">
      <c r="A118" s="7"/>
      <c r="B118" s="7"/>
      <c r="C118" s="3" t="s">
        <v>120</v>
      </c>
      <c r="D118" s="230">
        <v>13669.2</v>
      </c>
      <c r="E118" s="251">
        <v>3781.64</v>
      </c>
      <c r="F118" s="230">
        <f>SUM(D118:E118)</f>
        <v>17450.84</v>
      </c>
      <c r="G118" s="230"/>
      <c r="H118" s="230">
        <f>SUM(F118:G118)</f>
        <v>17450.84</v>
      </c>
      <c r="I118" s="219">
        <v>0</v>
      </c>
      <c r="J118" s="219">
        <v>10478.86</v>
      </c>
      <c r="K118" s="219">
        <f>J118</f>
        <v>10478.86</v>
      </c>
      <c r="L118" s="219">
        <v>0</v>
      </c>
    </row>
    <row r="119" spans="1:14" ht="26.4" x14ac:dyDescent="0.3">
      <c r="A119" s="7" t="s">
        <v>836</v>
      </c>
      <c r="B119" s="7"/>
      <c r="C119" s="93" t="s">
        <v>561</v>
      </c>
      <c r="D119" s="230"/>
      <c r="E119" s="251"/>
      <c r="F119" s="230">
        <v>0</v>
      </c>
      <c r="G119" s="230"/>
      <c r="H119" s="230">
        <v>0</v>
      </c>
      <c r="I119" s="219">
        <v>4100</v>
      </c>
      <c r="J119" s="219"/>
      <c r="K119" s="219">
        <v>4100</v>
      </c>
      <c r="L119" s="219">
        <v>0</v>
      </c>
    </row>
    <row r="120" spans="1:14" ht="27" x14ac:dyDescent="0.3">
      <c r="A120" s="7"/>
      <c r="B120" s="7" t="s">
        <v>340</v>
      </c>
      <c r="C120" s="3" t="s">
        <v>341</v>
      </c>
      <c r="D120" s="230"/>
      <c r="E120" s="230"/>
      <c r="F120" s="230">
        <v>0</v>
      </c>
      <c r="G120" s="230"/>
      <c r="H120" s="230">
        <v>0</v>
      </c>
      <c r="I120" s="219">
        <v>4100</v>
      </c>
      <c r="J120" s="219"/>
      <c r="K120" s="219">
        <v>4100</v>
      </c>
      <c r="L120" s="219">
        <v>0</v>
      </c>
    </row>
    <row r="121" spans="1:14" s="54" customFormat="1" ht="26.4" x14ac:dyDescent="0.3">
      <c r="A121" s="7" t="s">
        <v>562</v>
      </c>
      <c r="B121" s="7"/>
      <c r="C121" s="2" t="s">
        <v>121</v>
      </c>
      <c r="D121" s="230"/>
      <c r="E121" s="230"/>
      <c r="F121" s="230">
        <v>0</v>
      </c>
      <c r="G121" s="230"/>
      <c r="H121" s="230">
        <v>0</v>
      </c>
      <c r="I121" s="219">
        <v>0</v>
      </c>
      <c r="J121" s="219"/>
      <c r="K121" s="219">
        <v>0</v>
      </c>
      <c r="L121" s="219">
        <f>L123+L124</f>
        <v>54760</v>
      </c>
    </row>
    <row r="122" spans="1:14" s="54" customFormat="1" ht="27" x14ac:dyDescent="0.3">
      <c r="A122" s="7"/>
      <c r="B122" s="30" t="s">
        <v>366</v>
      </c>
      <c r="C122" s="3" t="s">
        <v>367</v>
      </c>
      <c r="D122" s="230"/>
      <c r="E122" s="230"/>
      <c r="F122" s="230">
        <v>0</v>
      </c>
      <c r="G122" s="230"/>
      <c r="H122" s="230">
        <v>0</v>
      </c>
      <c r="I122" s="219">
        <v>0</v>
      </c>
      <c r="J122" s="219"/>
      <c r="K122" s="219">
        <v>0</v>
      </c>
      <c r="L122" s="219">
        <v>54760</v>
      </c>
    </row>
    <row r="123" spans="1:14" x14ac:dyDescent="0.3">
      <c r="A123" s="7"/>
      <c r="B123" s="7"/>
      <c r="C123" s="3" t="s">
        <v>187</v>
      </c>
      <c r="D123" s="230"/>
      <c r="E123" s="230"/>
      <c r="F123" s="230">
        <v>0</v>
      </c>
      <c r="G123" s="230"/>
      <c r="H123" s="230">
        <v>0</v>
      </c>
      <c r="I123" s="219">
        <v>0</v>
      </c>
      <c r="J123" s="219"/>
      <c r="K123" s="219">
        <v>0</v>
      </c>
      <c r="L123" s="219">
        <v>49646</v>
      </c>
    </row>
    <row r="124" spans="1:14" x14ac:dyDescent="0.3">
      <c r="A124" s="7"/>
      <c r="B124" s="7"/>
      <c r="C124" s="3" t="s">
        <v>120</v>
      </c>
      <c r="D124" s="230">
        <v>0</v>
      </c>
      <c r="E124" s="230"/>
      <c r="F124" s="230">
        <v>0</v>
      </c>
      <c r="G124" s="230"/>
      <c r="H124" s="230">
        <v>0</v>
      </c>
      <c r="I124" s="219">
        <v>0</v>
      </c>
      <c r="J124" s="219"/>
      <c r="K124" s="219">
        <v>0</v>
      </c>
      <c r="L124" s="219">
        <v>5114</v>
      </c>
    </row>
    <row r="125" spans="1:14" x14ac:dyDescent="0.3">
      <c r="A125" s="41" t="s">
        <v>122</v>
      </c>
      <c r="B125" s="41"/>
      <c r="C125" s="42" t="s">
        <v>123</v>
      </c>
      <c r="D125" s="243">
        <f>D126</f>
        <v>31640.799999999999</v>
      </c>
      <c r="E125" s="243"/>
      <c r="F125" s="243">
        <f>F126</f>
        <v>31640.799999999999</v>
      </c>
      <c r="G125" s="243">
        <f>G126</f>
        <v>236.7</v>
      </c>
      <c r="H125" s="243">
        <f>H126</f>
        <v>31877.499999999996</v>
      </c>
      <c r="I125" s="305">
        <f>I126</f>
        <v>31736.600000000002</v>
      </c>
      <c r="J125" s="305"/>
      <c r="K125" s="305">
        <f>K126</f>
        <v>31736.600000000002</v>
      </c>
      <c r="L125" s="305">
        <f>L126</f>
        <v>31840.800000000003</v>
      </c>
      <c r="N125" s="55" t="e">
        <f>#REF!+I125+L125</f>
        <v>#REF!</v>
      </c>
    </row>
    <row r="126" spans="1:14" ht="27" x14ac:dyDescent="0.3">
      <c r="A126" s="44" t="s">
        <v>124</v>
      </c>
      <c r="B126" s="48"/>
      <c r="C126" s="45" t="s">
        <v>125</v>
      </c>
      <c r="D126" s="231">
        <f>D127+D129+D131+D133+D135+D137+D139</f>
        <v>31640.799999999999</v>
      </c>
      <c r="E126" s="231"/>
      <c r="F126" s="231">
        <f>F127+F129+F131+F133+F135+F137+F139</f>
        <v>31640.799999999999</v>
      </c>
      <c r="G126" s="231">
        <f>G127+G129+G131+G133+G135+G137+G139</f>
        <v>236.7</v>
      </c>
      <c r="H126" s="231">
        <f>H127+H129+H131+H133+H135+H137+H139</f>
        <v>31877.499999999996</v>
      </c>
      <c r="I126" s="222">
        <f>I127+I129+I131+I133+I135+I137+I139</f>
        <v>31736.600000000002</v>
      </c>
      <c r="J126" s="222"/>
      <c r="K126" s="222">
        <f>K127+K129+K131+K133+K135+K137+K139</f>
        <v>31736.600000000002</v>
      </c>
      <c r="L126" s="222">
        <f>L127+L129+L131+L133+L135+L137+L139</f>
        <v>31840.800000000003</v>
      </c>
    </row>
    <row r="127" spans="1:14" ht="27" x14ac:dyDescent="0.3">
      <c r="A127" s="7" t="s">
        <v>126</v>
      </c>
      <c r="B127" s="16"/>
      <c r="C127" s="3" t="s">
        <v>563</v>
      </c>
      <c r="D127" s="230">
        <f>19664.1-55.8</f>
        <v>19608.3</v>
      </c>
      <c r="E127" s="230"/>
      <c r="F127" s="230">
        <f>19664.1-55.8</f>
        <v>19608.3</v>
      </c>
      <c r="G127" s="230">
        <f>G128</f>
        <v>-1.9</v>
      </c>
      <c r="H127" s="230">
        <f>H128</f>
        <v>19606.399999999998</v>
      </c>
      <c r="I127" s="219">
        <f>19751.9-99.2</f>
        <v>19652.7</v>
      </c>
      <c r="J127" s="219"/>
      <c r="K127" s="219">
        <f>19751.9-99.2</f>
        <v>19652.7</v>
      </c>
      <c r="L127" s="219">
        <f>19847.6-128.1</f>
        <v>19719.5</v>
      </c>
    </row>
    <row r="128" spans="1:14" ht="27" x14ac:dyDescent="0.3">
      <c r="A128" s="7"/>
      <c r="B128" s="7" t="s">
        <v>620</v>
      </c>
      <c r="C128" s="3" t="s">
        <v>621</v>
      </c>
      <c r="D128" s="230">
        <f>19664.1-55.8</f>
        <v>19608.3</v>
      </c>
      <c r="E128" s="230"/>
      <c r="F128" s="230">
        <f>19664.1-55.8</f>
        <v>19608.3</v>
      </c>
      <c r="G128" s="301">
        <v>-1.9</v>
      </c>
      <c r="H128" s="230">
        <f>19664.1-55.8-1.9</f>
        <v>19606.399999999998</v>
      </c>
      <c r="I128" s="219">
        <f>19751.9-99.2</f>
        <v>19652.7</v>
      </c>
      <c r="J128" s="219"/>
      <c r="K128" s="219">
        <f>19751.9-99.2</f>
        <v>19652.7</v>
      </c>
      <c r="L128" s="219">
        <f>19847.6-128.1</f>
        <v>19719.5</v>
      </c>
    </row>
    <row r="129" spans="1:14" ht="27" x14ac:dyDescent="0.3">
      <c r="A129" s="7" t="s">
        <v>127</v>
      </c>
      <c r="B129" s="16"/>
      <c r="C129" s="3" t="s">
        <v>128</v>
      </c>
      <c r="D129" s="230">
        <f>11630.2-286</f>
        <v>11344.2</v>
      </c>
      <c r="E129" s="230"/>
      <c r="F129" s="230">
        <f>11630.2-286</f>
        <v>11344.2</v>
      </c>
      <c r="G129" s="230">
        <f>G130</f>
        <v>238.6</v>
      </c>
      <c r="H129" s="230">
        <f>H130</f>
        <v>11582.800000000001</v>
      </c>
      <c r="I129" s="219">
        <f>11742-359</f>
        <v>11383</v>
      </c>
      <c r="J129" s="219"/>
      <c r="K129" s="219">
        <f>11742-359</f>
        <v>11383</v>
      </c>
      <c r="L129" s="219">
        <f>11858.6-453.6</f>
        <v>11405</v>
      </c>
    </row>
    <row r="130" spans="1:14" ht="27" x14ac:dyDescent="0.3">
      <c r="A130" s="7"/>
      <c r="B130" s="7" t="s">
        <v>620</v>
      </c>
      <c r="C130" s="3" t="s">
        <v>621</v>
      </c>
      <c r="D130" s="230">
        <f>11630.2-286</f>
        <v>11344.2</v>
      </c>
      <c r="E130" s="230"/>
      <c r="F130" s="230">
        <f>11630.2-286</f>
        <v>11344.2</v>
      </c>
      <c r="G130" s="301">
        <v>238.6</v>
      </c>
      <c r="H130" s="230">
        <f>SUM(F130:G130)</f>
        <v>11582.800000000001</v>
      </c>
      <c r="I130" s="219">
        <f>11742-359</f>
        <v>11383</v>
      </c>
      <c r="J130" s="219"/>
      <c r="K130" s="219">
        <f>11742-359</f>
        <v>11383</v>
      </c>
      <c r="L130" s="219">
        <f>11858.6-453.6</f>
        <v>11405</v>
      </c>
    </row>
    <row r="131" spans="1:14" x14ac:dyDescent="0.3">
      <c r="A131" s="7" t="s">
        <v>129</v>
      </c>
      <c r="B131" s="7"/>
      <c r="C131" s="3" t="s">
        <v>130</v>
      </c>
      <c r="D131" s="230">
        <v>274.2</v>
      </c>
      <c r="E131" s="230"/>
      <c r="F131" s="230">
        <v>274.2</v>
      </c>
      <c r="G131" s="230"/>
      <c r="H131" s="230">
        <v>274.2</v>
      </c>
      <c r="I131" s="219">
        <v>278.2</v>
      </c>
      <c r="J131" s="219"/>
      <c r="K131" s="219">
        <v>278.2</v>
      </c>
      <c r="L131" s="219">
        <v>282.39999999999998</v>
      </c>
    </row>
    <row r="132" spans="1:14" ht="27" x14ac:dyDescent="0.3">
      <c r="A132" s="7"/>
      <c r="B132" s="7" t="s">
        <v>620</v>
      </c>
      <c r="C132" s="3" t="s">
        <v>621</v>
      </c>
      <c r="D132" s="230">
        <v>274.2</v>
      </c>
      <c r="E132" s="230"/>
      <c r="F132" s="230">
        <v>274.2</v>
      </c>
      <c r="G132" s="230"/>
      <c r="H132" s="230">
        <v>274.2</v>
      </c>
      <c r="I132" s="219">
        <v>278.2</v>
      </c>
      <c r="J132" s="219"/>
      <c r="K132" s="219">
        <v>278.2</v>
      </c>
      <c r="L132" s="219">
        <v>282.39999999999998</v>
      </c>
    </row>
    <row r="133" spans="1:14" x14ac:dyDescent="0.3">
      <c r="A133" s="7" t="s">
        <v>131</v>
      </c>
      <c r="B133" s="7"/>
      <c r="C133" s="3" t="s">
        <v>132</v>
      </c>
      <c r="D133" s="230">
        <v>100.1</v>
      </c>
      <c r="E133" s="230"/>
      <c r="F133" s="230">
        <v>100.1</v>
      </c>
      <c r="G133" s="230"/>
      <c r="H133" s="230">
        <v>100.1</v>
      </c>
      <c r="I133" s="219">
        <v>100.7</v>
      </c>
      <c r="J133" s="219"/>
      <c r="K133" s="219">
        <v>100.7</v>
      </c>
      <c r="L133" s="219">
        <v>101.4</v>
      </c>
    </row>
    <row r="134" spans="1:14" ht="27" x14ac:dyDescent="0.3">
      <c r="A134" s="7"/>
      <c r="B134" s="7" t="s">
        <v>620</v>
      </c>
      <c r="C134" s="3" t="s">
        <v>621</v>
      </c>
      <c r="D134" s="230">
        <v>100.1</v>
      </c>
      <c r="E134" s="230"/>
      <c r="F134" s="230">
        <v>100.1</v>
      </c>
      <c r="G134" s="230"/>
      <c r="H134" s="230">
        <v>100.1</v>
      </c>
      <c r="I134" s="219">
        <v>100.7</v>
      </c>
      <c r="J134" s="219"/>
      <c r="K134" s="219">
        <v>100.7</v>
      </c>
      <c r="L134" s="219">
        <v>101.4</v>
      </c>
    </row>
    <row r="135" spans="1:14" x14ac:dyDescent="0.3">
      <c r="A135" s="7" t="s">
        <v>133</v>
      </c>
      <c r="B135" s="7"/>
      <c r="C135" s="3" t="s">
        <v>134</v>
      </c>
      <c r="D135" s="230">
        <v>74.599999999999994</v>
      </c>
      <c r="E135" s="230"/>
      <c r="F135" s="230">
        <v>74.599999999999994</v>
      </c>
      <c r="G135" s="230"/>
      <c r="H135" s="230">
        <v>74.599999999999994</v>
      </c>
      <c r="I135" s="219">
        <v>76.8</v>
      </c>
      <c r="J135" s="219"/>
      <c r="K135" s="219">
        <v>76.8</v>
      </c>
      <c r="L135" s="219">
        <v>81.2</v>
      </c>
    </row>
    <row r="136" spans="1:14" ht="27" x14ac:dyDescent="0.3">
      <c r="A136" s="7"/>
      <c r="B136" s="7" t="s">
        <v>620</v>
      </c>
      <c r="C136" s="3" t="s">
        <v>621</v>
      </c>
      <c r="D136" s="230">
        <v>74.599999999999994</v>
      </c>
      <c r="E136" s="230"/>
      <c r="F136" s="230">
        <v>74.599999999999994</v>
      </c>
      <c r="G136" s="230"/>
      <c r="H136" s="230">
        <v>74.599999999999994</v>
      </c>
      <c r="I136" s="219">
        <v>76.8</v>
      </c>
      <c r="J136" s="219"/>
      <c r="K136" s="219">
        <v>76.8</v>
      </c>
      <c r="L136" s="219">
        <v>81.2</v>
      </c>
    </row>
    <row r="137" spans="1:14" ht="40.200000000000003" x14ac:dyDescent="0.3">
      <c r="A137" s="7" t="s">
        <v>135</v>
      </c>
      <c r="B137" s="7"/>
      <c r="C137" s="3" t="s">
        <v>136</v>
      </c>
      <c r="D137" s="230">
        <v>83.7</v>
      </c>
      <c r="E137" s="230"/>
      <c r="F137" s="230">
        <v>83.7</v>
      </c>
      <c r="G137" s="230"/>
      <c r="H137" s="230">
        <v>83.7</v>
      </c>
      <c r="I137" s="219">
        <v>85.4</v>
      </c>
      <c r="J137" s="219"/>
      <c r="K137" s="219">
        <v>85.4</v>
      </c>
      <c r="L137" s="219">
        <v>87.3</v>
      </c>
    </row>
    <row r="138" spans="1:14" ht="27" x14ac:dyDescent="0.3">
      <c r="A138" s="7"/>
      <c r="B138" s="7" t="s">
        <v>620</v>
      </c>
      <c r="C138" s="3" t="s">
        <v>621</v>
      </c>
      <c r="D138" s="230">
        <v>83.7</v>
      </c>
      <c r="E138" s="230"/>
      <c r="F138" s="230">
        <v>83.7</v>
      </c>
      <c r="G138" s="230"/>
      <c r="H138" s="230">
        <v>83.7</v>
      </c>
      <c r="I138" s="219">
        <v>85.4</v>
      </c>
      <c r="J138" s="219"/>
      <c r="K138" s="219">
        <v>85.4</v>
      </c>
      <c r="L138" s="219">
        <v>87.3</v>
      </c>
    </row>
    <row r="139" spans="1:14" ht="27" x14ac:dyDescent="0.3">
      <c r="A139" s="7" t="s">
        <v>564</v>
      </c>
      <c r="B139" s="7"/>
      <c r="C139" s="3" t="s">
        <v>137</v>
      </c>
      <c r="D139" s="230">
        <v>155.69999999999999</v>
      </c>
      <c r="E139" s="230"/>
      <c r="F139" s="230">
        <v>155.69999999999999</v>
      </c>
      <c r="G139" s="230"/>
      <c r="H139" s="230">
        <v>155.69999999999999</v>
      </c>
      <c r="I139" s="219">
        <v>159.80000000000001</v>
      </c>
      <c r="J139" s="219"/>
      <c r="K139" s="219">
        <v>159.80000000000001</v>
      </c>
      <c r="L139" s="219">
        <v>164</v>
      </c>
    </row>
    <row r="140" spans="1:14" ht="27" x14ac:dyDescent="0.3">
      <c r="A140" s="7"/>
      <c r="B140" s="7" t="s">
        <v>620</v>
      </c>
      <c r="C140" s="3" t="s">
        <v>621</v>
      </c>
      <c r="D140" s="230">
        <v>155.69999999999999</v>
      </c>
      <c r="E140" s="230"/>
      <c r="F140" s="230">
        <v>155.69999999999999</v>
      </c>
      <c r="G140" s="230"/>
      <c r="H140" s="230">
        <v>155.69999999999999</v>
      </c>
      <c r="I140" s="219">
        <v>159.80000000000001</v>
      </c>
      <c r="J140" s="219"/>
      <c r="K140" s="219">
        <v>159.80000000000001</v>
      </c>
      <c r="L140" s="219">
        <v>164</v>
      </c>
    </row>
    <row r="141" spans="1:14" ht="27" x14ac:dyDescent="0.3">
      <c r="A141" s="41" t="s">
        <v>138</v>
      </c>
      <c r="B141" s="41"/>
      <c r="C141" s="42" t="s">
        <v>139</v>
      </c>
      <c r="D141" s="243">
        <f>D142</f>
        <v>6145.7999999999993</v>
      </c>
      <c r="E141" s="243"/>
      <c r="F141" s="243">
        <f>F142</f>
        <v>6145.7999999999993</v>
      </c>
      <c r="G141" s="243"/>
      <c r="H141" s="243">
        <f>H142</f>
        <v>6145.7999999999993</v>
      </c>
      <c r="I141" s="305">
        <f>I142</f>
        <v>6458.0999999999995</v>
      </c>
      <c r="J141" s="305"/>
      <c r="K141" s="305">
        <f>K142</f>
        <v>6458.0999999999995</v>
      </c>
      <c r="L141" s="305">
        <f>L142</f>
        <v>6894.9</v>
      </c>
      <c r="N141" s="55" t="e">
        <f>#REF!+I141+L141</f>
        <v>#REF!</v>
      </c>
    </row>
    <row r="142" spans="1:14" ht="27" x14ac:dyDescent="0.3">
      <c r="A142" s="44" t="s">
        <v>140</v>
      </c>
      <c r="B142" s="44"/>
      <c r="C142" s="45" t="s">
        <v>141</v>
      </c>
      <c r="D142" s="231">
        <f>D147+D143+D145</f>
        <v>6145.7999999999993</v>
      </c>
      <c r="E142" s="231"/>
      <c r="F142" s="231">
        <f>F147+F143+F145</f>
        <v>6145.7999999999993</v>
      </c>
      <c r="G142" s="231"/>
      <c r="H142" s="231">
        <f>H147+H143+H145</f>
        <v>6145.7999999999993</v>
      </c>
      <c r="I142" s="222">
        <f>I147+I143+I145</f>
        <v>6458.0999999999995</v>
      </c>
      <c r="J142" s="222"/>
      <c r="K142" s="222">
        <f>K147+K143+K145</f>
        <v>6458.0999999999995</v>
      </c>
      <c r="L142" s="222">
        <f>L147+L143+L145</f>
        <v>6894.9</v>
      </c>
    </row>
    <row r="143" spans="1:14" ht="27" x14ac:dyDescent="0.3">
      <c r="A143" s="7" t="s">
        <v>142</v>
      </c>
      <c r="B143" s="7"/>
      <c r="C143" s="3" t="s">
        <v>143</v>
      </c>
      <c r="D143" s="230">
        <v>105.7</v>
      </c>
      <c r="E143" s="230"/>
      <c r="F143" s="230">
        <v>105.7</v>
      </c>
      <c r="G143" s="230"/>
      <c r="H143" s="230">
        <v>105.7</v>
      </c>
      <c r="I143" s="219">
        <v>109.9</v>
      </c>
      <c r="J143" s="219"/>
      <c r="K143" s="219">
        <v>109.9</v>
      </c>
      <c r="L143" s="219">
        <v>114.3</v>
      </c>
    </row>
    <row r="144" spans="1:14" ht="27" x14ac:dyDescent="0.3">
      <c r="A144" s="7"/>
      <c r="B144" s="7" t="s">
        <v>620</v>
      </c>
      <c r="C144" s="3" t="s">
        <v>621</v>
      </c>
      <c r="D144" s="230">
        <v>105.7</v>
      </c>
      <c r="E144" s="230"/>
      <c r="F144" s="230">
        <v>105.7</v>
      </c>
      <c r="G144" s="230"/>
      <c r="H144" s="230">
        <v>105.7</v>
      </c>
      <c r="I144" s="219">
        <v>109.9</v>
      </c>
      <c r="J144" s="219"/>
      <c r="K144" s="219">
        <v>109.9</v>
      </c>
      <c r="L144" s="219">
        <v>114.3</v>
      </c>
    </row>
    <row r="145" spans="1:14" ht="27" x14ac:dyDescent="0.3">
      <c r="A145" s="7" t="s">
        <v>144</v>
      </c>
      <c r="B145" s="7"/>
      <c r="C145" s="3" t="s">
        <v>145</v>
      </c>
      <c r="D145" s="230">
        <f>D146</f>
        <v>1619.7</v>
      </c>
      <c r="E145" s="230"/>
      <c r="F145" s="230">
        <f>F146</f>
        <v>1619.7</v>
      </c>
      <c r="G145" s="230"/>
      <c r="H145" s="230">
        <f>H146</f>
        <v>1619.7</v>
      </c>
      <c r="I145" s="219">
        <f>I146</f>
        <v>1684.5000000000002</v>
      </c>
      <c r="J145" s="219"/>
      <c r="K145" s="219">
        <f>K146</f>
        <v>1684.5000000000002</v>
      </c>
      <c r="L145" s="219">
        <f>L146</f>
        <v>1751.8999999999999</v>
      </c>
    </row>
    <row r="146" spans="1:14" ht="27" x14ac:dyDescent="0.3">
      <c r="A146" s="7"/>
      <c r="B146" s="7" t="s">
        <v>620</v>
      </c>
      <c r="C146" s="3" t="s">
        <v>621</v>
      </c>
      <c r="D146" s="251">
        <v>1619.7</v>
      </c>
      <c r="E146" s="251"/>
      <c r="F146" s="251">
        <v>1619.7</v>
      </c>
      <c r="G146" s="251"/>
      <c r="H146" s="251">
        <v>1619.7</v>
      </c>
      <c r="I146" s="220">
        <f>2019.4-216.8-118.1</f>
        <v>1684.5000000000002</v>
      </c>
      <c r="J146" s="220"/>
      <c r="K146" s="220">
        <f>2019.4-216.8-118.1</f>
        <v>1684.5000000000002</v>
      </c>
      <c r="L146" s="220">
        <f>2100.1-225.5-122.7</f>
        <v>1751.8999999999999</v>
      </c>
    </row>
    <row r="147" spans="1:14" ht="40.200000000000003" x14ac:dyDescent="0.3">
      <c r="A147" s="7" t="s">
        <v>146</v>
      </c>
      <c r="B147" s="7"/>
      <c r="C147" s="3" t="s">
        <v>147</v>
      </c>
      <c r="D147" s="230">
        <v>4420.3999999999996</v>
      </c>
      <c r="E147" s="230"/>
      <c r="F147" s="230">
        <v>4420.3999999999996</v>
      </c>
      <c r="G147" s="230"/>
      <c r="H147" s="230">
        <v>4420.3999999999996</v>
      </c>
      <c r="I147" s="219">
        <v>4663.7</v>
      </c>
      <c r="J147" s="219"/>
      <c r="K147" s="219">
        <v>4663.7</v>
      </c>
      <c r="L147" s="219">
        <v>5028.7</v>
      </c>
    </row>
    <row r="148" spans="1:14" x14ac:dyDescent="0.3">
      <c r="A148" s="7"/>
      <c r="B148" s="7" t="s">
        <v>546</v>
      </c>
      <c r="C148" s="3" t="s">
        <v>547</v>
      </c>
      <c r="D148" s="230">
        <v>73</v>
      </c>
      <c r="E148" s="230"/>
      <c r="F148" s="230">
        <v>73</v>
      </c>
      <c r="G148" s="230"/>
      <c r="H148" s="230">
        <v>73</v>
      </c>
      <c r="I148" s="219">
        <v>73</v>
      </c>
      <c r="J148" s="219"/>
      <c r="K148" s="219">
        <v>73</v>
      </c>
      <c r="L148" s="219">
        <v>73</v>
      </c>
    </row>
    <row r="149" spans="1:14" ht="27" x14ac:dyDescent="0.3">
      <c r="A149" s="7"/>
      <c r="B149" s="7" t="s">
        <v>620</v>
      </c>
      <c r="C149" s="3" t="s">
        <v>621</v>
      </c>
      <c r="D149" s="230">
        <v>4269.5999999999995</v>
      </c>
      <c r="E149" s="230"/>
      <c r="F149" s="230">
        <v>4269.5999999999995</v>
      </c>
      <c r="G149" s="230"/>
      <c r="H149" s="230">
        <v>4269.5999999999995</v>
      </c>
      <c r="I149" s="219">
        <v>4512.8999999999996</v>
      </c>
      <c r="J149" s="219"/>
      <c r="K149" s="219">
        <v>4512.8999999999996</v>
      </c>
      <c r="L149" s="219">
        <v>4877.8999999999996</v>
      </c>
    </row>
    <row r="150" spans="1:14" x14ac:dyDescent="0.3">
      <c r="A150" s="7"/>
      <c r="B150" s="7" t="s">
        <v>525</v>
      </c>
      <c r="C150" s="3" t="s">
        <v>526</v>
      </c>
      <c r="D150" s="230">
        <v>77.8</v>
      </c>
      <c r="E150" s="230"/>
      <c r="F150" s="230">
        <v>77.8</v>
      </c>
      <c r="G150" s="230"/>
      <c r="H150" s="230">
        <v>77.8</v>
      </c>
      <c r="I150" s="219">
        <v>77.8</v>
      </c>
      <c r="J150" s="219"/>
      <c r="K150" s="219">
        <v>77.8</v>
      </c>
      <c r="L150" s="219">
        <v>77.8</v>
      </c>
    </row>
    <row r="151" spans="1:14" x14ac:dyDescent="0.3">
      <c r="A151" s="41" t="s">
        <v>148</v>
      </c>
      <c r="B151" s="41"/>
      <c r="C151" s="42" t="s">
        <v>149</v>
      </c>
      <c r="D151" s="243">
        <f>D152+D157</f>
        <v>18593.8</v>
      </c>
      <c r="E151" s="243"/>
      <c r="F151" s="243">
        <f>F152+F157</f>
        <v>18593.8</v>
      </c>
      <c r="G151" s="243"/>
      <c r="H151" s="243">
        <f>H152+H157</f>
        <v>18593.8</v>
      </c>
      <c r="I151" s="305">
        <f>I152+I157</f>
        <v>18241.600000000002</v>
      </c>
      <c r="J151" s="305"/>
      <c r="K151" s="305">
        <f>K152+K157</f>
        <v>18241.600000000002</v>
      </c>
      <c r="L151" s="305">
        <f>L152+L157</f>
        <v>18242.8</v>
      </c>
      <c r="N151" s="55" t="e">
        <f>#REF!+I151+L151</f>
        <v>#REF!</v>
      </c>
    </row>
    <row r="152" spans="1:14" ht="27" x14ac:dyDescent="0.3">
      <c r="A152" s="44" t="s">
        <v>150</v>
      </c>
      <c r="B152" s="44"/>
      <c r="C152" s="45" t="s">
        <v>151</v>
      </c>
      <c r="D152" s="231">
        <f>D155+D153</f>
        <v>240</v>
      </c>
      <c r="E152" s="231"/>
      <c r="F152" s="231">
        <f>F155+F153</f>
        <v>240</v>
      </c>
      <c r="G152" s="231"/>
      <c r="H152" s="231">
        <f>H155+H153</f>
        <v>240</v>
      </c>
      <c r="I152" s="222">
        <f>I155+I153</f>
        <v>245.2</v>
      </c>
      <c r="J152" s="222"/>
      <c r="K152" s="222">
        <f>K155+K153</f>
        <v>245.2</v>
      </c>
      <c r="L152" s="222">
        <f>L155+L153</f>
        <v>250.5</v>
      </c>
    </row>
    <row r="153" spans="1:14" x14ac:dyDescent="0.3">
      <c r="A153" s="56" t="s">
        <v>152</v>
      </c>
      <c r="B153" s="56"/>
      <c r="C153" s="57" t="s">
        <v>153</v>
      </c>
      <c r="D153" s="230">
        <v>133.69999999999999</v>
      </c>
      <c r="E153" s="230"/>
      <c r="F153" s="230">
        <v>133.69999999999999</v>
      </c>
      <c r="G153" s="230"/>
      <c r="H153" s="230">
        <v>133.69999999999999</v>
      </c>
      <c r="I153" s="219">
        <v>134.6</v>
      </c>
      <c r="J153" s="219"/>
      <c r="K153" s="219">
        <v>134.6</v>
      </c>
      <c r="L153" s="219">
        <v>135.5</v>
      </c>
    </row>
    <row r="154" spans="1:14" ht="27" x14ac:dyDescent="0.3">
      <c r="A154" s="56"/>
      <c r="B154" s="56" t="s">
        <v>620</v>
      </c>
      <c r="C154" s="57" t="s">
        <v>621</v>
      </c>
      <c r="D154" s="230">
        <v>133.69999999999999</v>
      </c>
      <c r="E154" s="230"/>
      <c r="F154" s="230">
        <v>133.69999999999999</v>
      </c>
      <c r="G154" s="230"/>
      <c r="H154" s="230">
        <v>133.69999999999999</v>
      </c>
      <c r="I154" s="219">
        <v>134.6</v>
      </c>
      <c r="J154" s="219"/>
      <c r="K154" s="219">
        <v>134.6</v>
      </c>
      <c r="L154" s="219">
        <v>135.5</v>
      </c>
    </row>
    <row r="155" spans="1:14" ht="27" x14ac:dyDescent="0.3">
      <c r="A155" s="7" t="s">
        <v>154</v>
      </c>
      <c r="B155" s="7"/>
      <c r="C155" s="3" t="s">
        <v>155</v>
      </c>
      <c r="D155" s="230">
        <v>106.3</v>
      </c>
      <c r="E155" s="230"/>
      <c r="F155" s="230">
        <v>106.3</v>
      </c>
      <c r="G155" s="230"/>
      <c r="H155" s="230">
        <v>106.3</v>
      </c>
      <c r="I155" s="219">
        <v>110.6</v>
      </c>
      <c r="J155" s="219"/>
      <c r="K155" s="219">
        <v>110.6</v>
      </c>
      <c r="L155" s="219">
        <v>115</v>
      </c>
    </row>
    <row r="156" spans="1:14" ht="27" x14ac:dyDescent="0.3">
      <c r="A156" s="7"/>
      <c r="B156" s="56" t="s">
        <v>620</v>
      </c>
      <c r="C156" s="57" t="s">
        <v>621</v>
      </c>
      <c r="D156" s="230">
        <v>106.3</v>
      </c>
      <c r="E156" s="230"/>
      <c r="F156" s="230">
        <v>106.3</v>
      </c>
      <c r="G156" s="230"/>
      <c r="H156" s="230">
        <v>106.3</v>
      </c>
      <c r="I156" s="219">
        <v>110.6</v>
      </c>
      <c r="J156" s="219"/>
      <c r="K156" s="219">
        <v>110.6</v>
      </c>
      <c r="L156" s="219">
        <v>115</v>
      </c>
    </row>
    <row r="157" spans="1:14" ht="27" x14ac:dyDescent="0.3">
      <c r="A157" s="44" t="s">
        <v>156</v>
      </c>
      <c r="B157" s="44"/>
      <c r="C157" s="45" t="s">
        <v>157</v>
      </c>
      <c r="D157" s="231">
        <f>D158+D161+D164</f>
        <v>18353.8</v>
      </c>
      <c r="E157" s="231"/>
      <c r="F157" s="231">
        <f>F158+F161+F164</f>
        <v>18353.8</v>
      </c>
      <c r="G157" s="231"/>
      <c r="H157" s="231">
        <f>H158+H161+H164</f>
        <v>18353.8</v>
      </c>
      <c r="I157" s="222">
        <f>I158+I161+I164</f>
        <v>17996.400000000001</v>
      </c>
      <c r="J157" s="222"/>
      <c r="K157" s="222">
        <f>K158+K161+K164</f>
        <v>17996.400000000001</v>
      </c>
      <c r="L157" s="222">
        <f>L158+L161+L164</f>
        <v>17992.3</v>
      </c>
    </row>
    <row r="158" spans="1:14" ht="27" x14ac:dyDescent="0.3">
      <c r="A158" s="7" t="s">
        <v>158</v>
      </c>
      <c r="B158" s="7"/>
      <c r="C158" s="3" t="s">
        <v>159</v>
      </c>
      <c r="D158" s="230">
        <v>6519.7</v>
      </c>
      <c r="E158" s="230"/>
      <c r="F158" s="230">
        <v>6519.7</v>
      </c>
      <c r="G158" s="230"/>
      <c r="H158" s="230">
        <v>6519.7</v>
      </c>
      <c r="I158" s="219">
        <v>6366.8</v>
      </c>
      <c r="J158" s="219"/>
      <c r="K158" s="219">
        <v>6366.8</v>
      </c>
      <c r="L158" s="219">
        <v>6362.7</v>
      </c>
    </row>
    <row r="159" spans="1:14" x14ac:dyDescent="0.3">
      <c r="A159" s="7"/>
      <c r="B159" s="7" t="s">
        <v>546</v>
      </c>
      <c r="C159" s="3" t="s">
        <v>547</v>
      </c>
      <c r="D159" s="230">
        <v>596.79999999999995</v>
      </c>
      <c r="E159" s="230"/>
      <c r="F159" s="230">
        <v>596.79999999999995</v>
      </c>
      <c r="G159" s="230"/>
      <c r="H159" s="230">
        <v>596.79999999999995</v>
      </c>
      <c r="I159" s="219">
        <v>469.9</v>
      </c>
      <c r="J159" s="219"/>
      <c r="K159" s="219">
        <v>469.9</v>
      </c>
      <c r="L159" s="219">
        <v>393.8</v>
      </c>
    </row>
    <row r="160" spans="1:14" ht="27" x14ac:dyDescent="0.3">
      <c r="A160" s="7"/>
      <c r="B160" s="56" t="s">
        <v>620</v>
      </c>
      <c r="C160" s="57" t="s">
        <v>621</v>
      </c>
      <c r="D160" s="230">
        <v>5922.9</v>
      </c>
      <c r="E160" s="230"/>
      <c r="F160" s="230">
        <v>5922.9</v>
      </c>
      <c r="G160" s="230"/>
      <c r="H160" s="230">
        <v>5922.9</v>
      </c>
      <c r="I160" s="219">
        <f>6366.8-469.9</f>
        <v>5896.9000000000005</v>
      </c>
      <c r="J160" s="219"/>
      <c r="K160" s="219">
        <f>6366.8-469.9</f>
        <v>5896.9000000000005</v>
      </c>
      <c r="L160" s="219">
        <f>6362.7-393.8</f>
        <v>5968.9</v>
      </c>
    </row>
    <row r="161" spans="1:14" ht="53.4" x14ac:dyDescent="0.3">
      <c r="A161" s="7" t="s">
        <v>160</v>
      </c>
      <c r="B161" s="7"/>
      <c r="C161" s="3" t="s">
        <v>161</v>
      </c>
      <c r="D161" s="230">
        <v>11629.6</v>
      </c>
      <c r="E161" s="230"/>
      <c r="F161" s="230">
        <v>11629.6</v>
      </c>
      <c r="G161" s="230"/>
      <c r="H161" s="230">
        <v>11629.6</v>
      </c>
      <c r="I161" s="219">
        <v>11629.6</v>
      </c>
      <c r="J161" s="219"/>
      <c r="K161" s="219">
        <v>11629.6</v>
      </c>
      <c r="L161" s="219">
        <v>11629.6</v>
      </c>
    </row>
    <row r="162" spans="1:14" x14ac:dyDescent="0.3">
      <c r="A162" s="7"/>
      <c r="B162" s="7" t="s">
        <v>546</v>
      </c>
      <c r="C162" s="3" t="s">
        <v>547</v>
      </c>
      <c r="D162" s="230">
        <v>5118.6880000000001</v>
      </c>
      <c r="E162" s="230"/>
      <c r="F162" s="230">
        <v>5118.6880000000001</v>
      </c>
      <c r="G162" s="230"/>
      <c r="H162" s="230">
        <v>5118.6880000000001</v>
      </c>
      <c r="I162" s="219">
        <v>4841.8999999999996</v>
      </c>
      <c r="J162" s="219"/>
      <c r="K162" s="219">
        <v>4841.8999999999996</v>
      </c>
      <c r="L162" s="219">
        <v>4841.8999999999996</v>
      </c>
    </row>
    <row r="163" spans="1:14" ht="27" x14ac:dyDescent="0.3">
      <c r="A163" s="7"/>
      <c r="B163" s="7" t="s">
        <v>620</v>
      </c>
      <c r="C163" s="3" t="s">
        <v>621</v>
      </c>
      <c r="D163" s="230">
        <v>6510.9120000000003</v>
      </c>
      <c r="E163" s="230"/>
      <c r="F163" s="230">
        <v>6510.9120000000003</v>
      </c>
      <c r="G163" s="230"/>
      <c r="H163" s="230">
        <v>6510.9120000000003</v>
      </c>
      <c r="I163" s="219">
        <v>6787.7</v>
      </c>
      <c r="J163" s="219"/>
      <c r="K163" s="219">
        <v>6787.7</v>
      </c>
      <c r="L163" s="219">
        <v>6787.7</v>
      </c>
    </row>
    <row r="164" spans="1:14" ht="27" x14ac:dyDescent="0.3">
      <c r="A164" s="7" t="s">
        <v>162</v>
      </c>
      <c r="B164" s="7"/>
      <c r="C164" s="3" t="s">
        <v>163</v>
      </c>
      <c r="D164" s="230">
        <f>D166+D167</f>
        <v>204.5</v>
      </c>
      <c r="E164" s="230"/>
      <c r="F164" s="230">
        <f>F166+F167</f>
        <v>204.5</v>
      </c>
      <c r="G164" s="230"/>
      <c r="H164" s="230">
        <f>H166+H167</f>
        <v>204.5</v>
      </c>
      <c r="I164" s="219">
        <f>I166+I167</f>
        <v>0</v>
      </c>
      <c r="J164" s="219"/>
      <c r="K164" s="219">
        <f>K166+K167</f>
        <v>0</v>
      </c>
      <c r="L164" s="219">
        <f>L166+L167</f>
        <v>0</v>
      </c>
    </row>
    <row r="165" spans="1:14" ht="27" x14ac:dyDescent="0.3">
      <c r="A165" s="7"/>
      <c r="B165" s="7" t="s">
        <v>340</v>
      </c>
      <c r="C165" s="3" t="s">
        <v>341</v>
      </c>
      <c r="D165" s="230">
        <f>D166+D167</f>
        <v>204.5</v>
      </c>
      <c r="E165" s="230"/>
      <c r="F165" s="230">
        <f>F166+F167</f>
        <v>204.5</v>
      </c>
      <c r="G165" s="230"/>
      <c r="H165" s="230">
        <f>H166+H167</f>
        <v>204.5</v>
      </c>
      <c r="I165" s="219">
        <v>0</v>
      </c>
      <c r="J165" s="219"/>
      <c r="K165" s="219">
        <v>0</v>
      </c>
      <c r="L165" s="219">
        <v>0</v>
      </c>
    </row>
    <row r="166" spans="1:14" x14ac:dyDescent="0.3">
      <c r="A166" s="7"/>
      <c r="B166" s="7"/>
      <c r="C166" s="3" t="s">
        <v>95</v>
      </c>
      <c r="D166" s="230">
        <v>136.30000000000001</v>
      </c>
      <c r="E166" s="230"/>
      <c r="F166" s="230">
        <v>136.30000000000001</v>
      </c>
      <c r="G166" s="230"/>
      <c r="H166" s="230">
        <v>136.30000000000001</v>
      </c>
      <c r="I166" s="219">
        <v>0</v>
      </c>
      <c r="J166" s="219"/>
      <c r="K166" s="219">
        <v>0</v>
      </c>
      <c r="L166" s="219">
        <v>0</v>
      </c>
    </row>
    <row r="167" spans="1:14" x14ac:dyDescent="0.3">
      <c r="A167" s="7"/>
      <c r="B167" s="7"/>
      <c r="C167" s="3" t="s">
        <v>96</v>
      </c>
      <c r="D167" s="230">
        <v>68.2</v>
      </c>
      <c r="E167" s="230"/>
      <c r="F167" s="230">
        <v>68.2</v>
      </c>
      <c r="G167" s="230"/>
      <c r="H167" s="230">
        <v>68.2</v>
      </c>
      <c r="I167" s="219">
        <v>0</v>
      </c>
      <c r="J167" s="219"/>
      <c r="K167" s="219">
        <v>0</v>
      </c>
      <c r="L167" s="219">
        <v>0</v>
      </c>
    </row>
    <row r="168" spans="1:14" ht="27" x14ac:dyDescent="0.3">
      <c r="A168" s="41" t="s">
        <v>164</v>
      </c>
      <c r="B168" s="41"/>
      <c r="C168" s="42" t="s">
        <v>165</v>
      </c>
      <c r="D168" s="243">
        <f t="shared" ref="D168:I168" si="11">D169</f>
        <v>4839.8189999999995</v>
      </c>
      <c r="E168" s="243">
        <f t="shared" si="11"/>
        <v>2540.1000000000004</v>
      </c>
      <c r="F168" s="243">
        <f t="shared" si="11"/>
        <v>7379.9189999999999</v>
      </c>
      <c r="G168" s="243">
        <f t="shared" si="11"/>
        <v>42.295999999999999</v>
      </c>
      <c r="H168" s="243">
        <f t="shared" si="11"/>
        <v>7422.2150000000001</v>
      </c>
      <c r="I168" s="305">
        <f t="shared" si="11"/>
        <v>7205.3</v>
      </c>
      <c r="J168" s="305"/>
      <c r="K168" s="305">
        <f>K169</f>
        <v>7205.3</v>
      </c>
      <c r="L168" s="305">
        <f>L169</f>
        <v>10194.5</v>
      </c>
      <c r="N168" s="55" t="e">
        <f>#REF!+I168+L168</f>
        <v>#REF!</v>
      </c>
    </row>
    <row r="169" spans="1:14" ht="40.200000000000003" x14ac:dyDescent="0.3">
      <c r="A169" s="48" t="s">
        <v>166</v>
      </c>
      <c r="B169" s="48"/>
      <c r="C169" s="45" t="s">
        <v>167</v>
      </c>
      <c r="D169" s="231">
        <f>D170+D176+D174+D178+D180+D182</f>
        <v>4839.8189999999995</v>
      </c>
      <c r="E169" s="231">
        <f>E170+E176+E174+E178+E180+E182+E189+E187</f>
        <v>2540.1000000000004</v>
      </c>
      <c r="F169" s="231">
        <f>F170+F176+F174+F178+F180+F182+F189</f>
        <v>7379.9189999999999</v>
      </c>
      <c r="G169" s="231">
        <f>G170+G176+G174+G178+G180+G182+G189</f>
        <v>42.295999999999999</v>
      </c>
      <c r="H169" s="231">
        <f>H170+H176+H174+H178+H180+H182+H189</f>
        <v>7422.2150000000001</v>
      </c>
      <c r="I169" s="222">
        <f>I170+I176+I174+I178+I180+I182+I189</f>
        <v>7205.3</v>
      </c>
      <c r="J169" s="222"/>
      <c r="K169" s="222">
        <f>K170+K176+K174+K178+K180+K182+K189</f>
        <v>7205.3</v>
      </c>
      <c r="L169" s="222">
        <f>L170+L176+L174+L178+L180+L182+L189</f>
        <v>10194.5</v>
      </c>
    </row>
    <row r="170" spans="1:14" ht="27" x14ac:dyDescent="0.3">
      <c r="A170" s="7" t="s">
        <v>168</v>
      </c>
      <c r="B170" s="7"/>
      <c r="C170" s="3" t="s">
        <v>169</v>
      </c>
      <c r="D170" s="230">
        <f>D172+D173</f>
        <v>4839.8189999999995</v>
      </c>
      <c r="E170" s="230"/>
      <c r="F170" s="230">
        <f>F172+F173</f>
        <v>4839.8189999999995</v>
      </c>
      <c r="G170" s="230">
        <f>G172+G173</f>
        <v>42.295999999999999</v>
      </c>
      <c r="H170" s="230">
        <f>H172+H173</f>
        <v>4882.1149999999998</v>
      </c>
      <c r="I170" s="219">
        <v>0</v>
      </c>
      <c r="J170" s="219"/>
      <c r="K170" s="219">
        <v>0</v>
      </c>
      <c r="L170" s="219">
        <v>0</v>
      </c>
    </row>
    <row r="171" spans="1:14" ht="27" x14ac:dyDescent="0.3">
      <c r="A171" s="7"/>
      <c r="B171" s="7" t="s">
        <v>620</v>
      </c>
      <c r="C171" s="3" t="s">
        <v>621</v>
      </c>
      <c r="D171" s="230">
        <f>SUM(D173+D172)</f>
        <v>4839.8189999999995</v>
      </c>
      <c r="E171" s="230"/>
      <c r="F171" s="230">
        <f>SUM(F173+F172)</f>
        <v>4839.8189999999995</v>
      </c>
      <c r="G171" s="230">
        <f>SUM(G173+G172)</f>
        <v>42.295999999999999</v>
      </c>
      <c r="H171" s="230">
        <f>SUM(H173+H172)</f>
        <v>4882.1149999999998</v>
      </c>
      <c r="I171" s="219">
        <v>0</v>
      </c>
      <c r="J171" s="219"/>
      <c r="K171" s="219">
        <v>0</v>
      </c>
      <c r="L171" s="219">
        <v>0</v>
      </c>
    </row>
    <row r="172" spans="1:14" x14ac:dyDescent="0.3">
      <c r="A172" s="7"/>
      <c r="B172" s="7"/>
      <c r="C172" s="3" t="s">
        <v>170</v>
      </c>
      <c r="D172" s="230">
        <v>3629.864</v>
      </c>
      <c r="E172" s="230"/>
      <c r="F172" s="230">
        <v>3629.864</v>
      </c>
      <c r="G172" s="230"/>
      <c r="H172" s="230">
        <v>3629.864</v>
      </c>
      <c r="I172" s="219">
        <v>0</v>
      </c>
      <c r="J172" s="219"/>
      <c r="K172" s="219">
        <v>0</v>
      </c>
      <c r="L172" s="219">
        <v>0</v>
      </c>
    </row>
    <row r="173" spans="1:14" x14ac:dyDescent="0.3">
      <c r="A173" s="7"/>
      <c r="B173" s="7"/>
      <c r="C173" s="3" t="s">
        <v>171</v>
      </c>
      <c r="D173" s="230">
        <v>1209.9549999999999</v>
      </c>
      <c r="E173" s="230"/>
      <c r="F173" s="230">
        <v>1209.9549999999999</v>
      </c>
      <c r="G173" s="301">
        <v>42.295999999999999</v>
      </c>
      <c r="H173" s="230">
        <f>SUM(F173:G173)</f>
        <v>1252.251</v>
      </c>
      <c r="I173" s="219">
        <v>0</v>
      </c>
      <c r="J173" s="219"/>
      <c r="K173" s="219">
        <v>0</v>
      </c>
      <c r="L173" s="219">
        <v>0</v>
      </c>
    </row>
    <row r="174" spans="1:14" ht="39.6" x14ac:dyDescent="0.3">
      <c r="A174" s="4" t="s">
        <v>172</v>
      </c>
      <c r="B174" s="4"/>
      <c r="C174" s="5" t="s">
        <v>173</v>
      </c>
      <c r="D174" s="230">
        <v>0</v>
      </c>
      <c r="E174" s="251">
        <v>100.2</v>
      </c>
      <c r="F174" s="230">
        <v>100.2</v>
      </c>
      <c r="G174" s="230"/>
      <c r="H174" s="230">
        <v>100.2</v>
      </c>
      <c r="I174" s="219">
        <v>0</v>
      </c>
      <c r="J174" s="219"/>
      <c r="K174" s="219">
        <v>0</v>
      </c>
      <c r="L174" s="219">
        <v>0</v>
      </c>
    </row>
    <row r="175" spans="1:14" ht="27" x14ac:dyDescent="0.3">
      <c r="A175" s="4"/>
      <c r="B175" s="7" t="s">
        <v>620</v>
      </c>
      <c r="C175" s="3" t="s">
        <v>621</v>
      </c>
      <c r="D175" s="230"/>
      <c r="E175" s="251">
        <v>100.2</v>
      </c>
      <c r="F175" s="230">
        <v>100.2</v>
      </c>
      <c r="G175" s="230"/>
      <c r="H175" s="230">
        <v>100.2</v>
      </c>
      <c r="I175" s="219">
        <v>0</v>
      </c>
      <c r="J175" s="219"/>
      <c r="K175" s="219">
        <v>0</v>
      </c>
      <c r="L175" s="219">
        <v>0</v>
      </c>
    </row>
    <row r="176" spans="1:14" ht="52.8" x14ac:dyDescent="0.3">
      <c r="A176" s="4" t="s">
        <v>174</v>
      </c>
      <c r="B176" s="4"/>
      <c r="C176" s="6" t="s">
        <v>175</v>
      </c>
      <c r="D176" s="252">
        <v>0</v>
      </c>
      <c r="E176" s="253"/>
      <c r="F176" s="252">
        <v>0</v>
      </c>
      <c r="G176" s="252"/>
      <c r="H176" s="252">
        <v>0</v>
      </c>
      <c r="I176" s="345">
        <v>0</v>
      </c>
      <c r="J176" s="345"/>
      <c r="K176" s="345">
        <v>0</v>
      </c>
      <c r="L176" s="345">
        <v>0</v>
      </c>
    </row>
    <row r="177" spans="1:21" ht="27" x14ac:dyDescent="0.3">
      <c r="A177" s="4"/>
      <c r="B177" s="7" t="s">
        <v>620</v>
      </c>
      <c r="C177" s="3" t="s">
        <v>621</v>
      </c>
      <c r="D177" s="252"/>
      <c r="E177" s="253"/>
      <c r="F177" s="252"/>
      <c r="G177" s="252"/>
      <c r="H177" s="252"/>
      <c r="I177" s="345"/>
      <c r="J177" s="345"/>
      <c r="K177" s="345"/>
      <c r="L177" s="345"/>
    </row>
    <row r="178" spans="1:21" ht="26.4" x14ac:dyDescent="0.3">
      <c r="A178" s="4" t="s">
        <v>176</v>
      </c>
      <c r="B178" s="4"/>
      <c r="C178" s="6" t="s">
        <v>177</v>
      </c>
      <c r="D178" s="252">
        <v>0</v>
      </c>
      <c r="E178" s="253"/>
      <c r="F178" s="252">
        <v>0</v>
      </c>
      <c r="G178" s="252"/>
      <c r="H178" s="252">
        <v>0</v>
      </c>
      <c r="I178" s="345">
        <v>0</v>
      </c>
      <c r="J178" s="345"/>
      <c r="K178" s="345">
        <v>0</v>
      </c>
      <c r="L178" s="345">
        <v>0</v>
      </c>
      <c r="R178" s="34" t="s">
        <v>178</v>
      </c>
      <c r="S178" s="34" t="s">
        <v>179</v>
      </c>
      <c r="T178" s="34" t="s">
        <v>180</v>
      </c>
      <c r="U178" s="34" t="s">
        <v>181</v>
      </c>
    </row>
    <row r="179" spans="1:21" ht="27" x14ac:dyDescent="0.3">
      <c r="A179" s="4"/>
      <c r="B179" s="7" t="s">
        <v>620</v>
      </c>
      <c r="C179" s="3" t="s">
        <v>621</v>
      </c>
      <c r="D179" s="252"/>
      <c r="E179" s="253"/>
      <c r="F179" s="252"/>
      <c r="G179" s="252"/>
      <c r="H179" s="252"/>
      <c r="I179" s="345"/>
      <c r="J179" s="345"/>
      <c r="K179" s="345"/>
      <c r="L179" s="345"/>
    </row>
    <row r="180" spans="1:21" ht="26.4" x14ac:dyDescent="0.3">
      <c r="A180" s="4" t="s">
        <v>182</v>
      </c>
      <c r="B180" s="4"/>
      <c r="C180" s="6" t="s">
        <v>183</v>
      </c>
      <c r="D180" s="252">
        <v>0</v>
      </c>
      <c r="E180" s="253">
        <f>E181</f>
        <v>483.6</v>
      </c>
      <c r="F180" s="252">
        <f>F181</f>
        <v>483.6</v>
      </c>
      <c r="G180" s="252"/>
      <c r="H180" s="252">
        <f>H181</f>
        <v>483.6</v>
      </c>
      <c r="I180" s="345">
        <v>0</v>
      </c>
      <c r="J180" s="345"/>
      <c r="K180" s="345">
        <v>0</v>
      </c>
      <c r="L180" s="345">
        <v>0</v>
      </c>
      <c r="R180" s="34">
        <v>35201.9</v>
      </c>
    </row>
    <row r="181" spans="1:21" ht="27" x14ac:dyDescent="0.3">
      <c r="A181" s="4"/>
      <c r="B181" s="7" t="s">
        <v>620</v>
      </c>
      <c r="C181" s="3" t="s">
        <v>621</v>
      </c>
      <c r="D181" s="252"/>
      <c r="E181" s="253">
        <v>483.6</v>
      </c>
      <c r="F181" s="252">
        <v>483.6</v>
      </c>
      <c r="G181" s="252"/>
      <c r="H181" s="252">
        <v>483.6</v>
      </c>
      <c r="I181" s="345">
        <v>0</v>
      </c>
      <c r="J181" s="345"/>
      <c r="K181" s="345">
        <v>0</v>
      </c>
      <c r="L181" s="345">
        <v>0</v>
      </c>
    </row>
    <row r="182" spans="1:21" x14ac:dyDescent="0.3">
      <c r="A182" s="7" t="s">
        <v>565</v>
      </c>
      <c r="B182" s="4"/>
      <c r="C182" s="6" t="s">
        <v>185</v>
      </c>
      <c r="D182" s="253">
        <v>0</v>
      </c>
      <c r="E182" s="253">
        <f>E183</f>
        <v>0</v>
      </c>
      <c r="F182" s="253">
        <f>F183</f>
        <v>1386.3</v>
      </c>
      <c r="G182" s="253"/>
      <c r="H182" s="253">
        <f>H183</f>
        <v>1386.3</v>
      </c>
      <c r="I182" s="346">
        <v>5435.3</v>
      </c>
      <c r="J182" s="346"/>
      <c r="K182" s="346">
        <v>5435.3</v>
      </c>
      <c r="L182" s="346">
        <v>8354.5</v>
      </c>
      <c r="T182" s="34">
        <v>7925</v>
      </c>
      <c r="U182" s="34">
        <v>22528.5</v>
      </c>
    </row>
    <row r="183" spans="1:21" ht="27" x14ac:dyDescent="0.3">
      <c r="A183" s="7"/>
      <c r="B183" s="7" t="s">
        <v>620</v>
      </c>
      <c r="C183" s="3" t="s">
        <v>621</v>
      </c>
      <c r="D183" s="253">
        <v>0</v>
      </c>
      <c r="E183" s="253">
        <f>SUM(E184:E186)</f>
        <v>0</v>
      </c>
      <c r="F183" s="253">
        <f>SUM(F184:F186)</f>
        <v>1386.3</v>
      </c>
      <c r="G183" s="253"/>
      <c r="H183" s="253">
        <f>SUM(H184:H186)</f>
        <v>1386.3</v>
      </c>
      <c r="I183" s="346">
        <v>5435.3</v>
      </c>
      <c r="J183" s="346"/>
      <c r="K183" s="346">
        <v>5435.3</v>
      </c>
      <c r="L183" s="346">
        <v>8354.5</v>
      </c>
    </row>
    <row r="184" spans="1:21" x14ac:dyDescent="0.3">
      <c r="A184" s="7"/>
      <c r="B184" s="7"/>
      <c r="C184" s="3" t="s">
        <v>186</v>
      </c>
      <c r="D184" s="230"/>
      <c r="E184" s="251"/>
      <c r="F184" s="230">
        <v>0</v>
      </c>
      <c r="G184" s="230"/>
      <c r="H184" s="230">
        <v>0</v>
      </c>
      <c r="I184" s="219">
        <v>0</v>
      </c>
      <c r="J184" s="219"/>
      <c r="K184" s="219">
        <v>0</v>
      </c>
      <c r="L184" s="219">
        <v>0</v>
      </c>
      <c r="T184" s="34">
        <v>53523.9</v>
      </c>
      <c r="U184" s="34">
        <v>20454.3</v>
      </c>
    </row>
    <row r="185" spans="1:21" x14ac:dyDescent="0.3">
      <c r="A185" s="7"/>
      <c r="B185" s="7"/>
      <c r="C185" s="3" t="s">
        <v>187</v>
      </c>
      <c r="D185" s="230"/>
      <c r="E185" s="251"/>
      <c r="F185" s="230">
        <v>0</v>
      </c>
      <c r="G185" s="230"/>
      <c r="H185" s="230">
        <v>0</v>
      </c>
      <c r="I185" s="219">
        <v>0</v>
      </c>
      <c r="J185" s="219"/>
      <c r="K185" s="219">
        <v>0</v>
      </c>
      <c r="L185" s="219">
        <v>0</v>
      </c>
      <c r="R185" s="58">
        <f>SUM(R180:R184)</f>
        <v>35201.9</v>
      </c>
      <c r="S185" s="58">
        <v>30180.400000000001</v>
      </c>
      <c r="T185" s="58">
        <f>SUM(T182:T184)</f>
        <v>61448.9</v>
      </c>
      <c r="U185" s="58">
        <f>SUM(U182:U184)</f>
        <v>42982.8</v>
      </c>
    </row>
    <row r="186" spans="1:21" x14ac:dyDescent="0.3">
      <c r="A186" s="7"/>
      <c r="B186" s="7"/>
      <c r="C186" s="3" t="s">
        <v>120</v>
      </c>
      <c r="D186" s="230"/>
      <c r="E186" s="251"/>
      <c r="F186" s="230">
        <v>1386.3</v>
      </c>
      <c r="G186" s="230"/>
      <c r="H186" s="230">
        <v>1386.3</v>
      </c>
      <c r="I186" s="219">
        <v>5435.3</v>
      </c>
      <c r="J186" s="219"/>
      <c r="K186" s="219">
        <v>5435.3</v>
      </c>
      <c r="L186" s="219">
        <v>8354.5</v>
      </c>
      <c r="R186" s="59">
        <f>R185*8/100</f>
        <v>2816.152</v>
      </c>
      <c r="S186" s="59">
        <f>S185*8/100</f>
        <v>2414.4320000000002</v>
      </c>
      <c r="T186" s="34">
        <f>T185*8/100</f>
        <v>4915.9120000000003</v>
      </c>
      <c r="U186" s="34">
        <f>U185*8/100</f>
        <v>3438.6240000000003</v>
      </c>
    </row>
    <row r="187" spans="1:21" ht="26.4" x14ac:dyDescent="0.3">
      <c r="A187" s="7" t="s">
        <v>860</v>
      </c>
      <c r="B187" s="4"/>
      <c r="C187" s="6" t="s">
        <v>861</v>
      </c>
      <c r="D187" s="230"/>
      <c r="E187" s="251">
        <f>E188</f>
        <v>1386.3</v>
      </c>
      <c r="F187" s="230">
        <f>F188</f>
        <v>1386.3</v>
      </c>
      <c r="G187" s="230"/>
      <c r="H187" s="230">
        <f>H188</f>
        <v>1386.3</v>
      </c>
      <c r="I187" s="219">
        <v>0</v>
      </c>
      <c r="J187" s="219"/>
      <c r="K187" s="219">
        <v>0</v>
      </c>
      <c r="L187" s="219">
        <v>0</v>
      </c>
      <c r="R187" s="59"/>
      <c r="S187" s="59"/>
    </row>
    <row r="188" spans="1:21" ht="27" x14ac:dyDescent="0.3">
      <c r="A188" s="7"/>
      <c r="B188" s="7" t="s">
        <v>620</v>
      </c>
      <c r="C188" s="3" t="s">
        <v>621</v>
      </c>
      <c r="D188" s="230"/>
      <c r="E188" s="251">
        <v>1386.3</v>
      </c>
      <c r="F188" s="230">
        <v>1386.3</v>
      </c>
      <c r="G188" s="230"/>
      <c r="H188" s="230">
        <v>1386.3</v>
      </c>
      <c r="I188" s="219">
        <v>0</v>
      </c>
      <c r="J188" s="219"/>
      <c r="K188" s="219">
        <v>0</v>
      </c>
      <c r="L188" s="219">
        <v>0</v>
      </c>
      <c r="R188" s="59"/>
      <c r="S188" s="59"/>
    </row>
    <row r="189" spans="1:21" ht="29.25" customHeight="1" x14ac:dyDescent="0.3">
      <c r="A189" s="7" t="s">
        <v>826</v>
      </c>
      <c r="B189" s="7"/>
      <c r="C189" s="1" t="s">
        <v>857</v>
      </c>
      <c r="D189" s="230"/>
      <c r="E189" s="251">
        <f>E191</f>
        <v>570</v>
      </c>
      <c r="F189" s="230">
        <f>F191</f>
        <v>570</v>
      </c>
      <c r="G189" s="230"/>
      <c r="H189" s="230">
        <f>H191</f>
        <v>570</v>
      </c>
      <c r="I189" s="219">
        <f>I191</f>
        <v>1770</v>
      </c>
      <c r="J189" s="219"/>
      <c r="K189" s="219">
        <f>K191</f>
        <v>1770</v>
      </c>
      <c r="L189" s="219">
        <f>L191</f>
        <v>1840</v>
      </c>
      <c r="R189" s="59"/>
      <c r="S189" s="59"/>
    </row>
    <row r="190" spans="1:21" x14ac:dyDescent="0.3">
      <c r="A190" s="7"/>
      <c r="B190" s="7"/>
      <c r="C190" s="3" t="s">
        <v>858</v>
      </c>
      <c r="D190" s="230"/>
      <c r="E190" s="251"/>
      <c r="F190" s="230">
        <v>0</v>
      </c>
      <c r="G190" s="230"/>
      <c r="H190" s="230">
        <v>0</v>
      </c>
      <c r="I190" s="219">
        <v>0</v>
      </c>
      <c r="J190" s="219"/>
      <c r="K190" s="219">
        <v>0</v>
      </c>
      <c r="L190" s="219">
        <v>0</v>
      </c>
      <c r="R190" s="59"/>
      <c r="S190" s="59"/>
    </row>
    <row r="191" spans="1:21" ht="27" x14ac:dyDescent="0.3">
      <c r="A191" s="7"/>
      <c r="B191" s="7" t="s">
        <v>620</v>
      </c>
      <c r="C191" s="3" t="s">
        <v>621</v>
      </c>
      <c r="D191" s="230"/>
      <c r="E191" s="251">
        <f>E193</f>
        <v>570</v>
      </c>
      <c r="F191" s="230">
        <f>F193</f>
        <v>570</v>
      </c>
      <c r="G191" s="230"/>
      <c r="H191" s="230">
        <f>H193</f>
        <v>570</v>
      </c>
      <c r="I191" s="219">
        <f>I193</f>
        <v>1770</v>
      </c>
      <c r="J191" s="219"/>
      <c r="K191" s="219">
        <f>K193</f>
        <v>1770</v>
      </c>
      <c r="L191" s="219">
        <f>L193</f>
        <v>1840</v>
      </c>
      <c r="R191" s="59"/>
      <c r="S191" s="59"/>
    </row>
    <row r="192" spans="1:21" x14ac:dyDescent="0.3">
      <c r="A192" s="7"/>
      <c r="B192" s="7"/>
      <c r="C192" s="3" t="s">
        <v>187</v>
      </c>
      <c r="D192" s="230"/>
      <c r="E192" s="251"/>
      <c r="F192" s="230"/>
      <c r="G192" s="230"/>
      <c r="H192" s="230"/>
      <c r="I192" s="219"/>
      <c r="J192" s="219"/>
      <c r="K192" s="219"/>
      <c r="L192" s="219"/>
      <c r="R192" s="59"/>
      <c r="S192" s="59"/>
    </row>
    <row r="193" spans="1:21" x14ac:dyDescent="0.3">
      <c r="A193" s="7"/>
      <c r="B193" s="7"/>
      <c r="C193" s="3" t="s">
        <v>120</v>
      </c>
      <c r="D193" s="230"/>
      <c r="E193" s="251">
        <v>570</v>
      </c>
      <c r="F193" s="230">
        <v>570</v>
      </c>
      <c r="G193" s="230"/>
      <c r="H193" s="230">
        <v>570</v>
      </c>
      <c r="I193" s="219">
        <v>1770</v>
      </c>
      <c r="J193" s="219"/>
      <c r="K193" s="219">
        <v>1770</v>
      </c>
      <c r="L193" s="219">
        <v>1840</v>
      </c>
      <c r="R193" s="59"/>
      <c r="S193" s="59"/>
    </row>
    <row r="194" spans="1:21" ht="27" x14ac:dyDescent="0.3">
      <c r="A194" s="41" t="s">
        <v>188</v>
      </c>
      <c r="B194" s="41"/>
      <c r="C194" s="42" t="s">
        <v>189</v>
      </c>
      <c r="D194" s="243">
        <f t="shared" ref="D194:L195" si="12">D195</f>
        <v>40.200000000000003</v>
      </c>
      <c r="E194" s="243"/>
      <c r="F194" s="243">
        <f t="shared" si="12"/>
        <v>40.200000000000003</v>
      </c>
      <c r="G194" s="243"/>
      <c r="H194" s="243">
        <f t="shared" si="12"/>
        <v>40.200000000000003</v>
      </c>
      <c r="I194" s="305">
        <f t="shared" si="12"/>
        <v>40.799999999999997</v>
      </c>
      <c r="J194" s="305"/>
      <c r="K194" s="305">
        <f t="shared" si="12"/>
        <v>40.799999999999997</v>
      </c>
      <c r="L194" s="305">
        <f t="shared" si="12"/>
        <v>41.4</v>
      </c>
      <c r="N194" s="55" t="e">
        <f>#REF!+I194+L194</f>
        <v>#REF!</v>
      </c>
      <c r="R194" s="324">
        <f>R186+S186</f>
        <v>5230.5840000000007</v>
      </c>
      <c r="S194" s="324"/>
      <c r="T194" s="324">
        <f>T186+U186</f>
        <v>8354.5360000000001</v>
      </c>
      <c r="U194" s="324"/>
    </row>
    <row r="195" spans="1:21" ht="27" x14ac:dyDescent="0.3">
      <c r="A195" s="44" t="s">
        <v>190</v>
      </c>
      <c r="B195" s="44"/>
      <c r="C195" s="45" t="s">
        <v>191</v>
      </c>
      <c r="D195" s="231">
        <f t="shared" si="12"/>
        <v>40.200000000000003</v>
      </c>
      <c r="E195" s="231"/>
      <c r="F195" s="231">
        <f t="shared" si="12"/>
        <v>40.200000000000003</v>
      </c>
      <c r="G195" s="231"/>
      <c r="H195" s="231">
        <f t="shared" si="12"/>
        <v>40.200000000000003</v>
      </c>
      <c r="I195" s="222">
        <f t="shared" si="12"/>
        <v>40.799999999999997</v>
      </c>
      <c r="J195" s="222"/>
      <c r="K195" s="222">
        <f t="shared" si="12"/>
        <v>40.799999999999997</v>
      </c>
      <c r="L195" s="222">
        <f t="shared" si="12"/>
        <v>41.4</v>
      </c>
      <c r="R195" s="59"/>
    </row>
    <row r="196" spans="1:21" ht="27" x14ac:dyDescent="0.3">
      <c r="A196" s="7" t="s">
        <v>192</v>
      </c>
      <c r="B196" s="7"/>
      <c r="C196" s="3" t="s">
        <v>193</v>
      </c>
      <c r="D196" s="230">
        <v>40.200000000000003</v>
      </c>
      <c r="E196" s="230"/>
      <c r="F196" s="230">
        <v>40.200000000000003</v>
      </c>
      <c r="G196" s="230"/>
      <c r="H196" s="230">
        <v>40.200000000000003</v>
      </c>
      <c r="I196" s="219">
        <v>40.799999999999997</v>
      </c>
      <c r="J196" s="219"/>
      <c r="K196" s="219">
        <v>40.799999999999997</v>
      </c>
      <c r="L196" s="219">
        <v>41.4</v>
      </c>
      <c r="R196" s="59"/>
    </row>
    <row r="197" spans="1:21" ht="27" x14ac:dyDescent="0.3">
      <c r="A197" s="7"/>
      <c r="B197" s="7" t="s">
        <v>620</v>
      </c>
      <c r="C197" s="3" t="s">
        <v>621</v>
      </c>
      <c r="D197" s="230">
        <v>40.200000000000003</v>
      </c>
      <c r="E197" s="230"/>
      <c r="F197" s="230">
        <v>40.200000000000003</v>
      </c>
      <c r="G197" s="230"/>
      <c r="H197" s="230">
        <v>40.200000000000003</v>
      </c>
      <c r="I197" s="219">
        <v>40.799999999999997</v>
      </c>
      <c r="J197" s="219"/>
      <c r="K197" s="219">
        <v>40.799999999999997</v>
      </c>
      <c r="L197" s="219">
        <v>41.4</v>
      </c>
      <c r="R197" s="59"/>
    </row>
    <row r="198" spans="1:21" ht="27" x14ac:dyDescent="0.3">
      <c r="A198" s="39" t="s">
        <v>194</v>
      </c>
      <c r="B198" s="39"/>
      <c r="C198" s="50" t="s">
        <v>195</v>
      </c>
      <c r="D198" s="232">
        <f>D199+D203+D207+D211</f>
        <v>405.5</v>
      </c>
      <c r="E198" s="232"/>
      <c r="F198" s="232">
        <f>F199+F203+F207+F211</f>
        <v>405.5</v>
      </c>
      <c r="G198" s="232"/>
      <c r="H198" s="232">
        <f>H199+H203+H207+H211</f>
        <v>405.5</v>
      </c>
      <c r="I198" s="221">
        <f>I199+I203+I207+I211</f>
        <v>421.7</v>
      </c>
      <c r="J198" s="221"/>
      <c r="K198" s="221">
        <f>K199+K203+K207+K211</f>
        <v>421.7</v>
      </c>
      <c r="L198" s="221">
        <f>L199+L203+L207+L211</f>
        <v>438.6</v>
      </c>
    </row>
    <row r="199" spans="1:21" ht="27" x14ac:dyDescent="0.3">
      <c r="A199" s="60" t="s">
        <v>196</v>
      </c>
      <c r="B199" s="60"/>
      <c r="C199" s="61" t="s">
        <v>197</v>
      </c>
      <c r="D199" s="243">
        <f t="shared" ref="D199:L200" si="13">D200</f>
        <v>300</v>
      </c>
      <c r="E199" s="243"/>
      <c r="F199" s="243">
        <f t="shared" si="13"/>
        <v>300</v>
      </c>
      <c r="G199" s="243"/>
      <c r="H199" s="243">
        <f t="shared" si="13"/>
        <v>300</v>
      </c>
      <c r="I199" s="305">
        <f t="shared" si="13"/>
        <v>312</v>
      </c>
      <c r="J199" s="305"/>
      <c r="K199" s="305">
        <f t="shared" si="13"/>
        <v>312</v>
      </c>
      <c r="L199" s="305">
        <f t="shared" si="13"/>
        <v>324.5</v>
      </c>
    </row>
    <row r="200" spans="1:21" ht="27" x14ac:dyDescent="0.3">
      <c r="A200" s="44" t="s">
        <v>198</v>
      </c>
      <c r="B200" s="44"/>
      <c r="C200" s="45" t="s">
        <v>199</v>
      </c>
      <c r="D200" s="231">
        <f t="shared" si="13"/>
        <v>300</v>
      </c>
      <c r="E200" s="231"/>
      <c r="F200" s="231">
        <f t="shared" si="13"/>
        <v>300</v>
      </c>
      <c r="G200" s="231"/>
      <c r="H200" s="231">
        <f t="shared" si="13"/>
        <v>300</v>
      </c>
      <c r="I200" s="222">
        <f t="shared" si="13"/>
        <v>312</v>
      </c>
      <c r="J200" s="222"/>
      <c r="K200" s="222">
        <f t="shared" si="13"/>
        <v>312</v>
      </c>
      <c r="L200" s="222">
        <f t="shared" si="13"/>
        <v>324.5</v>
      </c>
    </row>
    <row r="201" spans="1:21" ht="27" x14ac:dyDescent="0.3">
      <c r="A201" s="7" t="s">
        <v>200</v>
      </c>
      <c r="B201" s="7"/>
      <c r="C201" s="62" t="s">
        <v>201</v>
      </c>
      <c r="D201" s="230">
        <v>300</v>
      </c>
      <c r="E201" s="230"/>
      <c r="F201" s="230">
        <v>300</v>
      </c>
      <c r="G201" s="230"/>
      <c r="H201" s="230">
        <v>300</v>
      </c>
      <c r="I201" s="219">
        <v>312</v>
      </c>
      <c r="J201" s="219"/>
      <c r="K201" s="219">
        <v>312</v>
      </c>
      <c r="L201" s="219">
        <v>324.5</v>
      </c>
    </row>
    <row r="202" spans="1:21" ht="27" x14ac:dyDescent="0.3">
      <c r="A202" s="7"/>
      <c r="B202" s="7" t="s">
        <v>620</v>
      </c>
      <c r="C202" s="3" t="s">
        <v>621</v>
      </c>
      <c r="D202" s="230">
        <v>300</v>
      </c>
      <c r="E202" s="230"/>
      <c r="F202" s="230">
        <v>300</v>
      </c>
      <c r="G202" s="230"/>
      <c r="H202" s="230">
        <v>300</v>
      </c>
      <c r="I202" s="219">
        <v>312</v>
      </c>
      <c r="J202" s="219"/>
      <c r="K202" s="219">
        <v>312</v>
      </c>
      <c r="L202" s="219">
        <v>324.5</v>
      </c>
    </row>
    <row r="203" spans="1:21" ht="27" x14ac:dyDescent="0.3">
      <c r="A203" s="41" t="s">
        <v>202</v>
      </c>
      <c r="B203" s="41"/>
      <c r="C203" s="42" t="s">
        <v>203</v>
      </c>
      <c r="D203" s="243">
        <f>D204</f>
        <v>19</v>
      </c>
      <c r="E203" s="243"/>
      <c r="F203" s="243">
        <f t="shared" ref="F203:L204" si="14">F204</f>
        <v>19</v>
      </c>
      <c r="G203" s="243"/>
      <c r="H203" s="243">
        <f t="shared" si="14"/>
        <v>19</v>
      </c>
      <c r="I203" s="305">
        <f t="shared" si="14"/>
        <v>19.7</v>
      </c>
      <c r="J203" s="305"/>
      <c r="K203" s="305">
        <f t="shared" si="14"/>
        <v>19.7</v>
      </c>
      <c r="L203" s="305">
        <f t="shared" si="14"/>
        <v>20.5</v>
      </c>
    </row>
    <row r="204" spans="1:21" ht="27" x14ac:dyDescent="0.3">
      <c r="A204" s="44" t="s">
        <v>204</v>
      </c>
      <c r="B204" s="44"/>
      <c r="C204" s="45" t="s">
        <v>205</v>
      </c>
      <c r="D204" s="231">
        <f>D205</f>
        <v>19</v>
      </c>
      <c r="E204" s="231"/>
      <c r="F204" s="231">
        <f t="shared" si="14"/>
        <v>19</v>
      </c>
      <c r="G204" s="231"/>
      <c r="H204" s="231">
        <f t="shared" si="14"/>
        <v>19</v>
      </c>
      <c r="I204" s="222">
        <f t="shared" si="14"/>
        <v>19.7</v>
      </c>
      <c r="J204" s="222"/>
      <c r="K204" s="222">
        <f t="shared" si="14"/>
        <v>19.7</v>
      </c>
      <c r="L204" s="222">
        <f t="shared" si="14"/>
        <v>20.5</v>
      </c>
    </row>
    <row r="205" spans="1:21" ht="27" x14ac:dyDescent="0.3">
      <c r="A205" s="7" t="s">
        <v>206</v>
      </c>
      <c r="B205" s="7"/>
      <c r="C205" s="3" t="s">
        <v>207</v>
      </c>
      <c r="D205" s="230">
        <v>19</v>
      </c>
      <c r="E205" s="230"/>
      <c r="F205" s="230">
        <v>19</v>
      </c>
      <c r="G205" s="230"/>
      <c r="H205" s="230">
        <v>19</v>
      </c>
      <c r="I205" s="219">
        <v>19.7</v>
      </c>
      <c r="J205" s="219"/>
      <c r="K205" s="219">
        <v>19.7</v>
      </c>
      <c r="L205" s="219">
        <v>20.5</v>
      </c>
    </row>
    <row r="206" spans="1:21" ht="27" x14ac:dyDescent="0.3">
      <c r="A206" s="7"/>
      <c r="B206" s="7" t="s">
        <v>620</v>
      </c>
      <c r="C206" s="3" t="s">
        <v>621</v>
      </c>
      <c r="D206" s="230">
        <v>19</v>
      </c>
      <c r="E206" s="230"/>
      <c r="F206" s="230">
        <v>19</v>
      </c>
      <c r="G206" s="230"/>
      <c r="H206" s="230">
        <v>19</v>
      </c>
      <c r="I206" s="219">
        <v>19.7</v>
      </c>
      <c r="J206" s="219"/>
      <c r="K206" s="219">
        <v>19.7</v>
      </c>
      <c r="L206" s="219">
        <v>20.5</v>
      </c>
    </row>
    <row r="207" spans="1:21" ht="27" x14ac:dyDescent="0.3">
      <c r="A207" s="41" t="s">
        <v>208</v>
      </c>
      <c r="B207" s="41"/>
      <c r="C207" s="42" t="s">
        <v>209</v>
      </c>
      <c r="D207" s="243">
        <f t="shared" ref="D207:L212" si="15">D208</f>
        <v>26.5</v>
      </c>
      <c r="E207" s="243"/>
      <c r="F207" s="243">
        <f t="shared" si="15"/>
        <v>26.5</v>
      </c>
      <c r="G207" s="243"/>
      <c r="H207" s="243">
        <f t="shared" si="15"/>
        <v>26.5</v>
      </c>
      <c r="I207" s="305">
        <f t="shared" si="15"/>
        <v>27.6</v>
      </c>
      <c r="J207" s="305"/>
      <c r="K207" s="305">
        <f t="shared" si="15"/>
        <v>27.6</v>
      </c>
      <c r="L207" s="305">
        <f t="shared" si="15"/>
        <v>28.7</v>
      </c>
    </row>
    <row r="208" spans="1:21" ht="27" x14ac:dyDescent="0.3">
      <c r="A208" s="44" t="s">
        <v>210</v>
      </c>
      <c r="B208" s="44"/>
      <c r="C208" s="45" t="s">
        <v>211</v>
      </c>
      <c r="D208" s="231">
        <f t="shared" si="15"/>
        <v>26.5</v>
      </c>
      <c r="E208" s="231"/>
      <c r="F208" s="231">
        <f t="shared" si="15"/>
        <v>26.5</v>
      </c>
      <c r="G208" s="231"/>
      <c r="H208" s="231">
        <f t="shared" si="15"/>
        <v>26.5</v>
      </c>
      <c r="I208" s="222">
        <f t="shared" si="15"/>
        <v>27.6</v>
      </c>
      <c r="J208" s="222"/>
      <c r="K208" s="222">
        <f t="shared" si="15"/>
        <v>27.6</v>
      </c>
      <c r="L208" s="222">
        <f t="shared" si="15"/>
        <v>28.7</v>
      </c>
    </row>
    <row r="209" spans="1:12" ht="27" x14ac:dyDescent="0.3">
      <c r="A209" s="7" t="s">
        <v>212</v>
      </c>
      <c r="B209" s="7"/>
      <c r="C209" s="3" t="s">
        <v>213</v>
      </c>
      <c r="D209" s="251">
        <v>26.5</v>
      </c>
      <c r="E209" s="251"/>
      <c r="F209" s="251">
        <v>26.5</v>
      </c>
      <c r="G209" s="251"/>
      <c r="H209" s="251">
        <v>26.5</v>
      </c>
      <c r="I209" s="220">
        <v>27.6</v>
      </c>
      <c r="J209" s="220"/>
      <c r="K209" s="220">
        <v>27.6</v>
      </c>
      <c r="L209" s="220">
        <v>28.7</v>
      </c>
    </row>
    <row r="210" spans="1:12" ht="27" x14ac:dyDescent="0.3">
      <c r="A210" s="7"/>
      <c r="B210" s="7" t="s">
        <v>620</v>
      </c>
      <c r="C210" s="3" t="s">
        <v>621</v>
      </c>
      <c r="D210" s="251">
        <v>26.5</v>
      </c>
      <c r="E210" s="251"/>
      <c r="F210" s="251">
        <v>26.5</v>
      </c>
      <c r="G210" s="251"/>
      <c r="H210" s="251">
        <v>26.5</v>
      </c>
      <c r="I210" s="220">
        <v>27.6</v>
      </c>
      <c r="J210" s="220"/>
      <c r="K210" s="220">
        <v>27.6</v>
      </c>
      <c r="L210" s="220">
        <v>28.7</v>
      </c>
    </row>
    <row r="211" spans="1:12" x14ac:dyDescent="0.3">
      <c r="A211" s="41" t="s">
        <v>566</v>
      </c>
      <c r="B211" s="41"/>
      <c r="C211" s="42" t="s">
        <v>214</v>
      </c>
      <c r="D211" s="243">
        <f t="shared" si="15"/>
        <v>60</v>
      </c>
      <c r="E211" s="243"/>
      <c r="F211" s="243">
        <f t="shared" si="15"/>
        <v>60</v>
      </c>
      <c r="G211" s="243"/>
      <c r="H211" s="243">
        <f t="shared" si="15"/>
        <v>60</v>
      </c>
      <c r="I211" s="305">
        <f t="shared" si="15"/>
        <v>62.4</v>
      </c>
      <c r="J211" s="305"/>
      <c r="K211" s="305">
        <f t="shared" si="15"/>
        <v>62.4</v>
      </c>
      <c r="L211" s="305">
        <f t="shared" si="15"/>
        <v>64.900000000000006</v>
      </c>
    </row>
    <row r="212" spans="1:12" ht="27" x14ac:dyDescent="0.3">
      <c r="A212" s="44" t="s">
        <v>567</v>
      </c>
      <c r="B212" s="44"/>
      <c r="C212" s="45" t="s">
        <v>215</v>
      </c>
      <c r="D212" s="231">
        <f t="shared" si="15"/>
        <v>60</v>
      </c>
      <c r="E212" s="231"/>
      <c r="F212" s="231">
        <f t="shared" si="15"/>
        <v>60</v>
      </c>
      <c r="G212" s="231"/>
      <c r="H212" s="231">
        <f t="shared" si="15"/>
        <v>60</v>
      </c>
      <c r="I212" s="222">
        <f t="shared" si="15"/>
        <v>62.4</v>
      </c>
      <c r="J212" s="222"/>
      <c r="K212" s="222">
        <f t="shared" si="15"/>
        <v>62.4</v>
      </c>
      <c r="L212" s="222">
        <f t="shared" si="15"/>
        <v>64.900000000000006</v>
      </c>
    </row>
    <row r="213" spans="1:12" ht="27" x14ac:dyDescent="0.3">
      <c r="A213" s="7" t="s">
        <v>815</v>
      </c>
      <c r="B213" s="7"/>
      <c r="C213" s="3" t="s">
        <v>216</v>
      </c>
      <c r="D213" s="230">
        <v>60</v>
      </c>
      <c r="E213" s="230"/>
      <c r="F213" s="230">
        <v>60</v>
      </c>
      <c r="G213" s="230"/>
      <c r="H213" s="230">
        <v>60</v>
      </c>
      <c r="I213" s="219">
        <v>62.4</v>
      </c>
      <c r="J213" s="219"/>
      <c r="K213" s="219">
        <v>62.4</v>
      </c>
      <c r="L213" s="219">
        <v>64.900000000000006</v>
      </c>
    </row>
    <row r="214" spans="1:12" ht="27" x14ac:dyDescent="0.3">
      <c r="A214" s="7"/>
      <c r="B214" s="7" t="s">
        <v>620</v>
      </c>
      <c r="C214" s="3" t="s">
        <v>621</v>
      </c>
      <c r="D214" s="230">
        <v>60</v>
      </c>
      <c r="E214" s="230"/>
      <c r="F214" s="230">
        <v>60</v>
      </c>
      <c r="G214" s="230"/>
      <c r="H214" s="230">
        <v>60</v>
      </c>
      <c r="I214" s="219">
        <v>62.4</v>
      </c>
      <c r="J214" s="219"/>
      <c r="K214" s="219">
        <v>62.4</v>
      </c>
      <c r="L214" s="219">
        <v>64.900000000000006</v>
      </c>
    </row>
    <row r="215" spans="1:12" ht="40.200000000000003" x14ac:dyDescent="0.3">
      <c r="A215" s="39" t="s">
        <v>217</v>
      </c>
      <c r="B215" s="39"/>
      <c r="C215" s="50" t="s">
        <v>218</v>
      </c>
      <c r="D215" s="232">
        <f t="shared" ref="D215:I215" si="16">D216+D224+D227+D235</f>
        <v>15424.11</v>
      </c>
      <c r="E215" s="232">
        <f t="shared" si="16"/>
        <v>-60.6</v>
      </c>
      <c r="F215" s="232">
        <f t="shared" si="16"/>
        <v>15363.51</v>
      </c>
      <c r="G215" s="232">
        <f t="shared" si="16"/>
        <v>-310.32600000000002</v>
      </c>
      <c r="H215" s="232">
        <f t="shared" si="16"/>
        <v>15053.184000000001</v>
      </c>
      <c r="I215" s="221">
        <f t="shared" si="16"/>
        <v>10330.941999999999</v>
      </c>
      <c r="J215" s="221"/>
      <c r="K215" s="221">
        <f>K216+K224+K227+K235</f>
        <v>10330.941999999999</v>
      </c>
      <c r="L215" s="221">
        <f>L216+L224+L227+L235</f>
        <v>13337.583999999999</v>
      </c>
    </row>
    <row r="216" spans="1:12" x14ac:dyDescent="0.3">
      <c r="A216" s="44" t="s">
        <v>219</v>
      </c>
      <c r="B216" s="44"/>
      <c r="C216" s="45" t="s">
        <v>220</v>
      </c>
      <c r="D216" s="231">
        <f t="shared" ref="D216:I216" si="17">D219+D217</f>
        <v>10702.81</v>
      </c>
      <c r="E216" s="231">
        <f t="shared" si="17"/>
        <v>-60.6</v>
      </c>
      <c r="F216" s="231">
        <f t="shared" si="17"/>
        <v>10642.21</v>
      </c>
      <c r="G216" s="231">
        <f t="shared" si="17"/>
        <v>-310.32600000000002</v>
      </c>
      <c r="H216" s="231">
        <f t="shared" si="17"/>
        <v>10331.884</v>
      </c>
      <c r="I216" s="222">
        <f t="shared" si="17"/>
        <v>7398.1419999999998</v>
      </c>
      <c r="J216" s="222"/>
      <c r="K216" s="222">
        <f>K219+K217</f>
        <v>7398.1419999999998</v>
      </c>
      <c r="L216" s="222">
        <f>L219+L217</f>
        <v>7603.884</v>
      </c>
    </row>
    <row r="217" spans="1:12" x14ac:dyDescent="0.3">
      <c r="A217" s="7" t="s">
        <v>221</v>
      </c>
      <c r="B217" s="7"/>
      <c r="C217" s="3" t="s">
        <v>222</v>
      </c>
      <c r="D217" s="230">
        <f>D218</f>
        <v>8942.81</v>
      </c>
      <c r="E217" s="230"/>
      <c r="F217" s="230">
        <f>F218</f>
        <v>8942.81</v>
      </c>
      <c r="G217" s="230"/>
      <c r="H217" s="230">
        <f>H218</f>
        <v>8942.81</v>
      </c>
      <c r="I217" s="219">
        <f>I218</f>
        <v>7398.1419999999998</v>
      </c>
      <c r="J217" s="219"/>
      <c r="K217" s="219">
        <f>K218</f>
        <v>7398.1419999999998</v>
      </c>
      <c r="L217" s="219">
        <f>L218</f>
        <v>7603.884</v>
      </c>
    </row>
    <row r="218" spans="1:12" x14ac:dyDescent="0.3">
      <c r="A218" s="7"/>
      <c r="B218" s="7" t="s">
        <v>546</v>
      </c>
      <c r="C218" s="3" t="s">
        <v>547</v>
      </c>
      <c r="D218" s="251">
        <v>8942.81</v>
      </c>
      <c r="E218" s="251"/>
      <c r="F218" s="251">
        <v>8942.81</v>
      </c>
      <c r="G218" s="251"/>
      <c r="H218" s="251">
        <v>8942.81</v>
      </c>
      <c r="I218" s="220">
        <v>7398.1419999999998</v>
      </c>
      <c r="J218" s="220"/>
      <c r="K218" s="220">
        <v>7398.1419999999998</v>
      </c>
      <c r="L218" s="220">
        <v>7603.884</v>
      </c>
    </row>
    <row r="219" spans="1:12" ht="53.4" x14ac:dyDescent="0.3">
      <c r="A219" s="7" t="s">
        <v>224</v>
      </c>
      <c r="B219" s="7"/>
      <c r="C219" s="3" t="s">
        <v>225</v>
      </c>
      <c r="D219" s="230">
        <v>1760</v>
      </c>
      <c r="E219" s="251">
        <f>E220</f>
        <v>-60.6</v>
      </c>
      <c r="F219" s="230">
        <f>SUM(F220)</f>
        <v>1699.4</v>
      </c>
      <c r="G219" s="230">
        <f>SUM(G220)</f>
        <v>-310.32600000000002</v>
      </c>
      <c r="H219" s="230">
        <f>SUM(H220)</f>
        <v>1389.0740000000001</v>
      </c>
      <c r="I219" s="219">
        <v>0</v>
      </c>
      <c r="J219" s="219"/>
      <c r="K219" s="219">
        <v>0</v>
      </c>
      <c r="L219" s="219">
        <v>0</v>
      </c>
    </row>
    <row r="220" spans="1:12" x14ac:dyDescent="0.3">
      <c r="A220" s="7"/>
      <c r="B220" s="7" t="s">
        <v>546</v>
      </c>
      <c r="C220" s="3" t="s">
        <v>547</v>
      </c>
      <c r="D220" s="230">
        <v>1760</v>
      </c>
      <c r="E220" s="251">
        <f>E223</f>
        <v>-60.6</v>
      </c>
      <c r="F220" s="230">
        <f>SUM(D220:E220)</f>
        <v>1699.4</v>
      </c>
      <c r="G220" s="230">
        <f>G223</f>
        <v>-310.32600000000002</v>
      </c>
      <c r="H220" s="230">
        <f>SUM(F220:G220)</f>
        <v>1389.0740000000001</v>
      </c>
      <c r="I220" s="219">
        <v>0</v>
      </c>
      <c r="J220" s="219"/>
      <c r="K220" s="219">
        <v>0</v>
      </c>
      <c r="L220" s="219">
        <v>0</v>
      </c>
    </row>
    <row r="221" spans="1:12" x14ac:dyDescent="0.3">
      <c r="A221" s="7"/>
      <c r="B221" s="7"/>
      <c r="C221" s="3" t="s">
        <v>226</v>
      </c>
      <c r="D221" s="230"/>
      <c r="E221" s="251"/>
      <c r="F221" s="230"/>
      <c r="G221" s="230"/>
      <c r="H221" s="230"/>
      <c r="I221" s="219"/>
      <c r="J221" s="219"/>
      <c r="K221" s="219"/>
      <c r="L221" s="219"/>
    </row>
    <row r="222" spans="1:12" x14ac:dyDescent="0.3">
      <c r="A222" s="7"/>
      <c r="B222" s="7"/>
      <c r="C222" s="3" t="s">
        <v>223</v>
      </c>
      <c r="D222" s="230"/>
      <c r="E222" s="251"/>
      <c r="F222" s="230"/>
      <c r="G222" s="230"/>
      <c r="H222" s="230"/>
      <c r="I222" s="219"/>
      <c r="J222" s="219"/>
      <c r="K222" s="219"/>
      <c r="L222" s="219"/>
    </row>
    <row r="223" spans="1:12" x14ac:dyDescent="0.3">
      <c r="A223" s="7"/>
      <c r="B223" s="7"/>
      <c r="C223" s="3" t="s">
        <v>171</v>
      </c>
      <c r="D223" s="230">
        <v>1760</v>
      </c>
      <c r="E223" s="251">
        <v>-60.6</v>
      </c>
      <c r="F223" s="230">
        <f>SUM(D223:E223)</f>
        <v>1699.4</v>
      </c>
      <c r="G223" s="301">
        <v>-310.32600000000002</v>
      </c>
      <c r="H223" s="230">
        <f>SUM(F223:G223)</f>
        <v>1389.0740000000001</v>
      </c>
      <c r="I223" s="219">
        <v>0</v>
      </c>
      <c r="J223" s="219"/>
      <c r="K223" s="219">
        <v>0</v>
      </c>
      <c r="L223" s="219">
        <v>0</v>
      </c>
    </row>
    <row r="224" spans="1:12" ht="27" x14ac:dyDescent="0.3">
      <c r="A224" s="44" t="s">
        <v>227</v>
      </c>
      <c r="B224" s="44"/>
      <c r="C224" s="45" t="s">
        <v>228</v>
      </c>
      <c r="D224" s="231">
        <f>D225</f>
        <v>1735</v>
      </c>
      <c r="E224" s="231"/>
      <c r="F224" s="231">
        <f>F225</f>
        <v>1735</v>
      </c>
      <c r="G224" s="231"/>
      <c r="H224" s="231">
        <f>H225</f>
        <v>1735</v>
      </c>
      <c r="I224" s="222">
        <f>I225</f>
        <v>0</v>
      </c>
      <c r="J224" s="222"/>
      <c r="K224" s="222">
        <f>K225</f>
        <v>0</v>
      </c>
      <c r="L224" s="222">
        <f>L225</f>
        <v>0</v>
      </c>
    </row>
    <row r="225" spans="1:12" ht="40.200000000000003" x14ac:dyDescent="0.3">
      <c r="A225" s="7" t="s">
        <v>229</v>
      </c>
      <c r="B225" s="7"/>
      <c r="C225" s="3" t="s">
        <v>230</v>
      </c>
      <c r="D225" s="230">
        <v>1735</v>
      </c>
      <c r="E225" s="230"/>
      <c r="F225" s="230">
        <v>1735</v>
      </c>
      <c r="G225" s="230"/>
      <c r="H225" s="230">
        <v>1735</v>
      </c>
      <c r="I225" s="219">
        <v>0</v>
      </c>
      <c r="J225" s="219"/>
      <c r="K225" s="219">
        <v>0</v>
      </c>
      <c r="L225" s="219">
        <v>0</v>
      </c>
    </row>
    <row r="226" spans="1:12" x14ac:dyDescent="0.3">
      <c r="A226" s="7"/>
      <c r="B226" s="7" t="s">
        <v>546</v>
      </c>
      <c r="C226" s="3" t="s">
        <v>547</v>
      </c>
      <c r="D226" s="230">
        <v>1735</v>
      </c>
      <c r="E226" s="230"/>
      <c r="F226" s="230">
        <v>1735</v>
      </c>
      <c r="G226" s="230"/>
      <c r="H226" s="230">
        <v>1735</v>
      </c>
      <c r="I226" s="219">
        <v>0</v>
      </c>
      <c r="J226" s="219"/>
      <c r="K226" s="219">
        <v>0</v>
      </c>
      <c r="L226" s="219">
        <v>0</v>
      </c>
    </row>
    <row r="227" spans="1:12" ht="40.200000000000003" x14ac:dyDescent="0.3">
      <c r="A227" s="44" t="s">
        <v>231</v>
      </c>
      <c r="B227" s="44"/>
      <c r="C227" s="45" t="s">
        <v>232</v>
      </c>
      <c r="D227" s="231">
        <f>D228+D230+D232</f>
        <v>2922.1</v>
      </c>
      <c r="E227" s="231"/>
      <c r="F227" s="231">
        <f>F228+F230+F232</f>
        <v>2922.1</v>
      </c>
      <c r="G227" s="231"/>
      <c r="H227" s="231">
        <f>H228+H230+H232</f>
        <v>2922.1</v>
      </c>
      <c r="I227" s="222">
        <f>I228+I230+I232</f>
        <v>2932.8</v>
      </c>
      <c r="J227" s="222"/>
      <c r="K227" s="222">
        <f>K228+K230+K232</f>
        <v>2932.8</v>
      </c>
      <c r="L227" s="222">
        <f>L228+L230+L232</f>
        <v>5733.7</v>
      </c>
    </row>
    <row r="228" spans="1:12" ht="40.200000000000003" x14ac:dyDescent="0.3">
      <c r="A228" s="7" t="s">
        <v>233</v>
      </c>
      <c r="B228" s="7"/>
      <c r="C228" s="3" t="s">
        <v>234</v>
      </c>
      <c r="D228" s="230">
        <v>95.1</v>
      </c>
      <c r="E228" s="230"/>
      <c r="F228" s="230">
        <v>95.1</v>
      </c>
      <c r="G228" s="230"/>
      <c r="H228" s="230">
        <v>95.1</v>
      </c>
      <c r="I228" s="219">
        <v>103</v>
      </c>
      <c r="J228" s="219"/>
      <c r="K228" s="219">
        <v>103</v>
      </c>
      <c r="L228" s="219">
        <v>143</v>
      </c>
    </row>
    <row r="229" spans="1:12" ht="27" x14ac:dyDescent="0.3">
      <c r="A229" s="7"/>
      <c r="B229" s="7" t="s">
        <v>340</v>
      </c>
      <c r="C229" s="3" t="s">
        <v>341</v>
      </c>
      <c r="D229" s="230">
        <v>95.1</v>
      </c>
      <c r="E229" s="230"/>
      <c r="F229" s="230">
        <v>95.1</v>
      </c>
      <c r="G229" s="230"/>
      <c r="H229" s="230">
        <v>95.1</v>
      </c>
      <c r="I229" s="219">
        <v>103</v>
      </c>
      <c r="J229" s="219"/>
      <c r="K229" s="219">
        <v>103</v>
      </c>
      <c r="L229" s="219">
        <v>143</v>
      </c>
    </row>
    <row r="230" spans="1:12" ht="66.599999999999994" x14ac:dyDescent="0.3">
      <c r="A230" s="7" t="s">
        <v>235</v>
      </c>
      <c r="B230" s="7"/>
      <c r="C230" s="64" t="s">
        <v>236</v>
      </c>
      <c r="D230" s="230">
        <v>2760.9</v>
      </c>
      <c r="E230" s="230"/>
      <c r="F230" s="230">
        <v>2760.9</v>
      </c>
      <c r="G230" s="230"/>
      <c r="H230" s="230">
        <v>2760.9</v>
      </c>
      <c r="I230" s="219">
        <v>2760.9</v>
      </c>
      <c r="J230" s="219"/>
      <c r="K230" s="219">
        <v>2760.9</v>
      </c>
      <c r="L230" s="219">
        <v>5521.8</v>
      </c>
    </row>
    <row r="231" spans="1:12" ht="27" x14ac:dyDescent="0.3">
      <c r="A231" s="7"/>
      <c r="B231" s="30" t="s">
        <v>366</v>
      </c>
      <c r="C231" s="3" t="s">
        <v>367</v>
      </c>
      <c r="D231" s="230">
        <v>2760.9</v>
      </c>
      <c r="E231" s="230"/>
      <c r="F231" s="230">
        <v>2760.9</v>
      </c>
      <c r="G231" s="230"/>
      <c r="H231" s="230">
        <v>2760.9</v>
      </c>
      <c r="I231" s="219">
        <v>2760.9</v>
      </c>
      <c r="J231" s="219"/>
      <c r="K231" s="219">
        <v>2760.9</v>
      </c>
      <c r="L231" s="219">
        <v>5521.8</v>
      </c>
    </row>
    <row r="232" spans="1:12" ht="52.8" x14ac:dyDescent="0.3">
      <c r="A232" s="7" t="s">
        <v>237</v>
      </c>
      <c r="B232" s="7"/>
      <c r="C232" s="1" t="s">
        <v>238</v>
      </c>
      <c r="D232" s="230">
        <v>66.099999999999994</v>
      </c>
      <c r="E232" s="230"/>
      <c r="F232" s="230">
        <v>66.099999999999994</v>
      </c>
      <c r="G232" s="230"/>
      <c r="H232" s="230">
        <v>66.099999999999994</v>
      </c>
      <c r="I232" s="219">
        <v>68.900000000000006</v>
      </c>
      <c r="J232" s="219"/>
      <c r="K232" s="219">
        <v>68.900000000000006</v>
      </c>
      <c r="L232" s="219">
        <v>68.900000000000006</v>
      </c>
    </row>
    <row r="233" spans="1:12" ht="40.200000000000003" x14ac:dyDescent="0.3">
      <c r="A233" s="7"/>
      <c r="B233" s="7" t="s">
        <v>517</v>
      </c>
      <c r="C233" s="3" t="s">
        <v>518</v>
      </c>
      <c r="D233" s="230">
        <v>47.8</v>
      </c>
      <c r="E233" s="230"/>
      <c r="F233" s="230">
        <v>47.8</v>
      </c>
      <c r="G233" s="230"/>
      <c r="H233" s="230">
        <v>47.8</v>
      </c>
      <c r="I233" s="219">
        <v>47.8</v>
      </c>
      <c r="J233" s="219"/>
      <c r="K233" s="219">
        <v>47.8</v>
      </c>
      <c r="L233" s="219">
        <v>47.8</v>
      </c>
    </row>
    <row r="234" spans="1:12" ht="27" x14ac:dyDescent="0.3">
      <c r="A234" s="7"/>
      <c r="B234" s="7" t="s">
        <v>340</v>
      </c>
      <c r="C234" s="3" t="s">
        <v>341</v>
      </c>
      <c r="D234" s="230">
        <v>18.3</v>
      </c>
      <c r="E234" s="230"/>
      <c r="F234" s="230">
        <v>18.3</v>
      </c>
      <c r="G234" s="230"/>
      <c r="H234" s="230">
        <v>18.3</v>
      </c>
      <c r="I234" s="219">
        <v>21.1</v>
      </c>
      <c r="J234" s="219"/>
      <c r="K234" s="219">
        <v>21.1</v>
      </c>
      <c r="L234" s="219">
        <v>21.1</v>
      </c>
    </row>
    <row r="235" spans="1:12" ht="40.200000000000003" x14ac:dyDescent="0.3">
      <c r="A235" s="44" t="s">
        <v>239</v>
      </c>
      <c r="B235" s="44"/>
      <c r="C235" s="45" t="s">
        <v>813</v>
      </c>
      <c r="D235" s="231">
        <f>D236</f>
        <v>64.2</v>
      </c>
      <c r="E235" s="231"/>
      <c r="F235" s="231">
        <f>F236</f>
        <v>64.2</v>
      </c>
      <c r="G235" s="231"/>
      <c r="H235" s="231">
        <f>H236</f>
        <v>64.2</v>
      </c>
      <c r="I235" s="222">
        <f>I236</f>
        <v>0</v>
      </c>
      <c r="J235" s="222"/>
      <c r="K235" s="222">
        <f>K236</f>
        <v>0</v>
      </c>
      <c r="L235" s="222">
        <f>L236</f>
        <v>0</v>
      </c>
    </row>
    <row r="236" spans="1:12" s="54" customFormat="1" ht="27" x14ac:dyDescent="0.3">
      <c r="A236" s="7" t="s">
        <v>240</v>
      </c>
      <c r="B236" s="16"/>
      <c r="C236" s="3" t="s">
        <v>812</v>
      </c>
      <c r="D236" s="230">
        <v>64.2</v>
      </c>
      <c r="E236" s="230"/>
      <c r="F236" s="230">
        <v>64.2</v>
      </c>
      <c r="G236" s="230"/>
      <c r="H236" s="230">
        <v>64.2</v>
      </c>
      <c r="I236" s="219">
        <v>0</v>
      </c>
      <c r="J236" s="219"/>
      <c r="K236" s="219">
        <v>0</v>
      </c>
      <c r="L236" s="219">
        <v>0</v>
      </c>
    </row>
    <row r="237" spans="1:12" s="54" customFormat="1" ht="27" x14ac:dyDescent="0.3">
      <c r="A237" s="7"/>
      <c r="B237" s="7" t="s">
        <v>340</v>
      </c>
      <c r="C237" s="3" t="s">
        <v>341</v>
      </c>
      <c r="D237" s="230">
        <v>64.2</v>
      </c>
      <c r="E237" s="230"/>
      <c r="F237" s="230">
        <v>64.2</v>
      </c>
      <c r="G237" s="230"/>
      <c r="H237" s="230">
        <v>64.2</v>
      </c>
      <c r="I237" s="219">
        <v>0</v>
      </c>
      <c r="J237" s="219"/>
      <c r="K237" s="219">
        <v>0</v>
      </c>
      <c r="L237" s="219">
        <v>0</v>
      </c>
    </row>
    <row r="238" spans="1:12" s="65" customFormat="1" ht="40.200000000000003" x14ac:dyDescent="0.3">
      <c r="A238" s="39" t="s">
        <v>241</v>
      </c>
      <c r="B238" s="39"/>
      <c r="C238" s="50" t="s">
        <v>242</v>
      </c>
      <c r="D238" s="232">
        <f>D239</f>
        <v>3432.4999999999995</v>
      </c>
      <c r="E238" s="232">
        <f>E239</f>
        <v>939.5</v>
      </c>
      <c r="F238" s="232">
        <f>F239</f>
        <v>4372.0000000000009</v>
      </c>
      <c r="G238" s="232"/>
      <c r="H238" s="232">
        <f>H239</f>
        <v>4372.0000000000009</v>
      </c>
      <c r="I238" s="221">
        <f>I239</f>
        <v>2818.3999999999996</v>
      </c>
      <c r="J238" s="221"/>
      <c r="K238" s="221">
        <f>K239</f>
        <v>2818.3999999999996</v>
      </c>
      <c r="L238" s="221">
        <f>L239</f>
        <v>2931.16</v>
      </c>
    </row>
    <row r="239" spans="1:12" ht="27" x14ac:dyDescent="0.3">
      <c r="A239" s="44" t="s">
        <v>243</v>
      </c>
      <c r="B239" s="44"/>
      <c r="C239" s="45" t="s">
        <v>244</v>
      </c>
      <c r="D239" s="231">
        <f>D240+D243+D245+D248+D252+D250</f>
        <v>3432.4999999999995</v>
      </c>
      <c r="E239" s="231">
        <f>E240+E243+E245+E248+E252+E250</f>
        <v>939.5</v>
      </c>
      <c r="F239" s="231">
        <f>F240+F243+F245+F248+F252+F250</f>
        <v>4372.0000000000009</v>
      </c>
      <c r="G239" s="231"/>
      <c r="H239" s="231">
        <f>H240+H243+H245+H248+H252+H250</f>
        <v>4372.0000000000009</v>
      </c>
      <c r="I239" s="222">
        <f>I240+I243+I245+I252+I250</f>
        <v>2818.3999999999996</v>
      </c>
      <c r="J239" s="222"/>
      <c r="K239" s="222">
        <f>K240+K243+K245+K252+K250</f>
        <v>2818.3999999999996</v>
      </c>
      <c r="L239" s="222">
        <f>L240+L243+L245+L252+L250</f>
        <v>2931.16</v>
      </c>
    </row>
    <row r="240" spans="1:12" x14ac:dyDescent="0.3">
      <c r="A240" s="7" t="s">
        <v>245</v>
      </c>
      <c r="B240" s="7"/>
      <c r="C240" s="31" t="s">
        <v>568</v>
      </c>
      <c r="D240" s="230">
        <v>946.2</v>
      </c>
      <c r="E240" s="230"/>
      <c r="F240" s="230">
        <v>946.2</v>
      </c>
      <c r="G240" s="230"/>
      <c r="H240" s="230">
        <v>946.2</v>
      </c>
      <c r="I240" s="219">
        <v>984</v>
      </c>
      <c r="J240" s="219"/>
      <c r="K240" s="219">
        <v>984</v>
      </c>
      <c r="L240" s="219">
        <v>1023.4</v>
      </c>
    </row>
    <row r="241" spans="1:12" ht="27" x14ac:dyDescent="0.3">
      <c r="A241" s="7"/>
      <c r="B241" s="7" t="s">
        <v>340</v>
      </c>
      <c r="C241" s="3" t="s">
        <v>341</v>
      </c>
      <c r="D241" s="230">
        <v>897.7</v>
      </c>
      <c r="E241" s="230"/>
      <c r="F241" s="230">
        <v>897.7</v>
      </c>
      <c r="G241" s="230"/>
      <c r="H241" s="230">
        <v>897.7</v>
      </c>
      <c r="I241" s="219">
        <v>984</v>
      </c>
      <c r="J241" s="219"/>
      <c r="K241" s="219">
        <v>984</v>
      </c>
      <c r="L241" s="219">
        <v>1023.4</v>
      </c>
    </row>
    <row r="242" spans="1:12" x14ac:dyDescent="0.3">
      <c r="A242" s="7"/>
      <c r="B242" s="7" t="s">
        <v>525</v>
      </c>
      <c r="C242" s="3" t="s">
        <v>526</v>
      </c>
      <c r="D242" s="230">
        <v>48.5</v>
      </c>
      <c r="E242" s="230"/>
      <c r="F242" s="230">
        <v>48.5</v>
      </c>
      <c r="G242" s="230"/>
      <c r="H242" s="230">
        <v>48.5</v>
      </c>
      <c r="I242" s="219">
        <v>0</v>
      </c>
      <c r="J242" s="219"/>
      <c r="K242" s="219">
        <v>0</v>
      </c>
      <c r="L242" s="219">
        <v>0</v>
      </c>
    </row>
    <row r="243" spans="1:12" ht="40.200000000000003" x14ac:dyDescent="0.3">
      <c r="A243" s="7" t="s">
        <v>246</v>
      </c>
      <c r="B243" s="7"/>
      <c r="C243" s="17" t="s">
        <v>247</v>
      </c>
      <c r="D243" s="230">
        <v>129.69999999999999</v>
      </c>
      <c r="E243" s="230"/>
      <c r="F243" s="230">
        <v>129.69999999999999</v>
      </c>
      <c r="G243" s="230"/>
      <c r="H243" s="230">
        <v>129.69999999999999</v>
      </c>
      <c r="I243" s="219">
        <v>134.9</v>
      </c>
      <c r="J243" s="219"/>
      <c r="K243" s="219">
        <v>134.9</v>
      </c>
      <c r="L243" s="219">
        <v>140.26</v>
      </c>
    </row>
    <row r="244" spans="1:12" ht="27" x14ac:dyDescent="0.3">
      <c r="A244" s="7"/>
      <c r="B244" s="7" t="s">
        <v>340</v>
      </c>
      <c r="C244" s="3" t="s">
        <v>341</v>
      </c>
      <c r="D244" s="230">
        <v>129.69999999999999</v>
      </c>
      <c r="E244" s="230"/>
      <c r="F244" s="230">
        <v>129.69999999999999</v>
      </c>
      <c r="G244" s="230"/>
      <c r="H244" s="230">
        <v>129.69999999999999</v>
      </c>
      <c r="I244" s="219">
        <v>134.9</v>
      </c>
      <c r="J244" s="219"/>
      <c r="K244" s="219">
        <v>134.9</v>
      </c>
      <c r="L244" s="219">
        <v>140.26</v>
      </c>
    </row>
    <row r="245" spans="1:12" ht="27" x14ac:dyDescent="0.3">
      <c r="A245" s="7" t="s">
        <v>248</v>
      </c>
      <c r="B245" s="7"/>
      <c r="C245" s="17" t="s">
        <v>249</v>
      </c>
      <c r="D245" s="230">
        <f>3249-1684.2</f>
        <v>1564.8</v>
      </c>
      <c r="E245" s="251">
        <f>E246</f>
        <v>627.5</v>
      </c>
      <c r="F245" s="230">
        <f>SUM(F247+F246)</f>
        <v>2192.3000000000002</v>
      </c>
      <c r="G245" s="230"/>
      <c r="H245" s="230">
        <f>SUM(H247+H246)</f>
        <v>2192.3000000000002</v>
      </c>
      <c r="I245" s="219">
        <v>876</v>
      </c>
      <c r="J245" s="219"/>
      <c r="K245" s="219">
        <v>876</v>
      </c>
      <c r="L245" s="219">
        <v>911.1</v>
      </c>
    </row>
    <row r="246" spans="1:12" ht="27" x14ac:dyDescent="0.3">
      <c r="A246" s="7"/>
      <c r="B246" s="7" t="s">
        <v>340</v>
      </c>
      <c r="C246" s="3" t="s">
        <v>341</v>
      </c>
      <c r="D246" s="230">
        <v>1123</v>
      </c>
      <c r="E246" s="251">
        <v>627.5</v>
      </c>
      <c r="F246" s="230">
        <f>SUM(D246:E246)</f>
        <v>1750.5</v>
      </c>
      <c r="G246" s="230"/>
      <c r="H246" s="230">
        <f>SUM(F246:G246)</f>
        <v>1750.5</v>
      </c>
      <c r="I246" s="219">
        <v>876</v>
      </c>
      <c r="J246" s="219"/>
      <c r="K246" s="219">
        <v>876</v>
      </c>
      <c r="L246" s="219">
        <v>911.1</v>
      </c>
    </row>
    <row r="247" spans="1:12" x14ac:dyDescent="0.3">
      <c r="A247" s="7"/>
      <c r="B247" s="7" t="s">
        <v>546</v>
      </c>
      <c r="C247" s="3" t="s">
        <v>547</v>
      </c>
      <c r="D247" s="230">
        <v>441.8</v>
      </c>
      <c r="E247" s="251"/>
      <c r="F247" s="230">
        <v>441.8</v>
      </c>
      <c r="G247" s="230"/>
      <c r="H247" s="230">
        <v>441.8</v>
      </c>
      <c r="I247" s="219">
        <v>0</v>
      </c>
      <c r="J247" s="219"/>
      <c r="K247" s="219">
        <v>0</v>
      </c>
      <c r="L247" s="219">
        <v>0</v>
      </c>
    </row>
    <row r="248" spans="1:12" ht="40.200000000000003" x14ac:dyDescent="0.3">
      <c r="A248" s="7" t="s">
        <v>843</v>
      </c>
      <c r="B248" s="7"/>
      <c r="C248" s="17" t="s">
        <v>847</v>
      </c>
      <c r="D248" s="230">
        <f>D249</f>
        <v>0</v>
      </c>
      <c r="E248" s="251">
        <f>E249</f>
        <v>312</v>
      </c>
      <c r="F248" s="230">
        <f>F249</f>
        <v>312</v>
      </c>
      <c r="G248" s="230"/>
      <c r="H248" s="230">
        <f>H249</f>
        <v>312</v>
      </c>
      <c r="I248" s="219">
        <f>I249</f>
        <v>0</v>
      </c>
      <c r="J248" s="219"/>
      <c r="K248" s="219">
        <f>K249</f>
        <v>0</v>
      </c>
      <c r="L248" s="219">
        <f>L249</f>
        <v>0</v>
      </c>
    </row>
    <row r="249" spans="1:12" ht="27" x14ac:dyDescent="0.3">
      <c r="A249" s="7"/>
      <c r="B249" s="30" t="s">
        <v>366</v>
      </c>
      <c r="C249" s="3" t="s">
        <v>367</v>
      </c>
      <c r="D249" s="230">
        <v>0</v>
      </c>
      <c r="E249" s="251">
        <v>312</v>
      </c>
      <c r="F249" s="230">
        <f>SUM(D249:E249)</f>
        <v>312</v>
      </c>
      <c r="G249" s="230"/>
      <c r="H249" s="230">
        <f>SUM(F249:G249)</f>
        <v>312</v>
      </c>
      <c r="I249" s="219">
        <v>0</v>
      </c>
      <c r="J249" s="219"/>
      <c r="K249" s="219">
        <v>0</v>
      </c>
      <c r="L249" s="219">
        <v>0</v>
      </c>
    </row>
    <row r="250" spans="1:12" ht="27" x14ac:dyDescent="0.3">
      <c r="A250" s="7" t="s">
        <v>250</v>
      </c>
      <c r="B250" s="7"/>
      <c r="C250" s="3" t="s">
        <v>251</v>
      </c>
      <c r="D250" s="230">
        <v>64.099999999999994</v>
      </c>
      <c r="E250" s="230"/>
      <c r="F250" s="230">
        <v>64.099999999999994</v>
      </c>
      <c r="G250" s="230"/>
      <c r="H250" s="230">
        <v>64.099999999999994</v>
      </c>
      <c r="I250" s="219">
        <v>66.7</v>
      </c>
      <c r="J250" s="219"/>
      <c r="K250" s="219">
        <v>66.7</v>
      </c>
      <c r="L250" s="219">
        <v>69.3</v>
      </c>
    </row>
    <row r="251" spans="1:12" ht="27" x14ac:dyDescent="0.3">
      <c r="A251" s="7"/>
      <c r="B251" s="7" t="s">
        <v>340</v>
      </c>
      <c r="C251" s="3" t="s">
        <v>341</v>
      </c>
      <c r="D251" s="230">
        <v>64.099999999999994</v>
      </c>
      <c r="E251" s="230"/>
      <c r="F251" s="230">
        <v>64.099999999999994</v>
      </c>
      <c r="G251" s="230"/>
      <c r="H251" s="230">
        <v>64.099999999999994</v>
      </c>
      <c r="I251" s="219">
        <v>66.7</v>
      </c>
      <c r="J251" s="219"/>
      <c r="K251" s="219">
        <v>66.7</v>
      </c>
      <c r="L251" s="219">
        <v>69.3</v>
      </c>
    </row>
    <row r="252" spans="1:12" ht="27" x14ac:dyDescent="0.3">
      <c r="A252" s="7" t="s">
        <v>252</v>
      </c>
      <c r="B252" s="7"/>
      <c r="C252" s="3" t="s">
        <v>253</v>
      </c>
      <c r="D252" s="230">
        <v>727.7</v>
      </c>
      <c r="E252" s="230"/>
      <c r="F252" s="230">
        <v>727.7</v>
      </c>
      <c r="G252" s="230"/>
      <c r="H252" s="230">
        <v>727.7</v>
      </c>
      <c r="I252" s="219">
        <v>756.8</v>
      </c>
      <c r="J252" s="219"/>
      <c r="K252" s="219">
        <v>756.8</v>
      </c>
      <c r="L252" s="219">
        <v>787.1</v>
      </c>
    </row>
    <row r="253" spans="1:12" ht="27" x14ac:dyDescent="0.3">
      <c r="A253" s="7"/>
      <c r="B253" s="7" t="s">
        <v>340</v>
      </c>
      <c r="C253" s="3" t="s">
        <v>341</v>
      </c>
      <c r="D253" s="230">
        <v>727.7</v>
      </c>
      <c r="E253" s="230"/>
      <c r="F253" s="230">
        <v>727.7</v>
      </c>
      <c r="G253" s="230"/>
      <c r="H253" s="230">
        <v>727.7</v>
      </c>
      <c r="I253" s="219">
        <v>756.8</v>
      </c>
      <c r="J253" s="219"/>
      <c r="K253" s="219">
        <v>756.8</v>
      </c>
      <c r="L253" s="219">
        <v>787.1</v>
      </c>
    </row>
    <row r="254" spans="1:12" ht="40.200000000000003" x14ac:dyDescent="0.3">
      <c r="A254" s="39" t="s">
        <v>255</v>
      </c>
      <c r="B254" s="39"/>
      <c r="C254" s="50" t="s">
        <v>256</v>
      </c>
      <c r="D254" s="232">
        <f t="shared" ref="D254:L254" si="18">D255+D312+D320</f>
        <v>86607.012999999992</v>
      </c>
      <c r="E254" s="232">
        <f t="shared" si="18"/>
        <v>0.15789</v>
      </c>
      <c r="F254" s="232">
        <f t="shared" si="18"/>
        <v>86607.170889999994</v>
      </c>
      <c r="G254" s="232">
        <f t="shared" si="18"/>
        <v>440.4</v>
      </c>
      <c r="H254" s="232">
        <f t="shared" si="18"/>
        <v>87047.570889999988</v>
      </c>
      <c r="I254" s="221">
        <f t="shared" si="18"/>
        <v>87794.3</v>
      </c>
      <c r="J254" s="221"/>
      <c r="K254" s="221">
        <f t="shared" ref="K254" si="19">K255+K312+K320</f>
        <v>87794.3</v>
      </c>
      <c r="L254" s="221">
        <f t="shared" si="18"/>
        <v>82889.400000000009</v>
      </c>
    </row>
    <row r="255" spans="1:12" ht="27" x14ac:dyDescent="0.3">
      <c r="A255" s="41" t="s">
        <v>257</v>
      </c>
      <c r="B255" s="41"/>
      <c r="C255" s="42" t="s">
        <v>258</v>
      </c>
      <c r="D255" s="243">
        <f>D256+D259+D264+D267+D270+D275+D278</f>
        <v>84931.212999999989</v>
      </c>
      <c r="E255" s="243">
        <f>E256+E259+E264+E267+E270+E275+E278+E305</f>
        <v>0.15789</v>
      </c>
      <c r="F255" s="243">
        <f>F256+F259+F264+F267+F270+F275+F278+F305</f>
        <v>84931.370889999991</v>
      </c>
      <c r="G255" s="243">
        <f>G256+G259+G264+G267+G270+G275+G278+G305</f>
        <v>440.4</v>
      </c>
      <c r="H255" s="243">
        <f>H256+H259+H264+H267+H270+H275+H278+H305</f>
        <v>85371.770889999985</v>
      </c>
      <c r="I255" s="305">
        <f>I256+I259+I264+I267+I270+I275+I278</f>
        <v>86118.5</v>
      </c>
      <c r="J255" s="305"/>
      <c r="K255" s="305">
        <f>K256+K259+K264+K267+K270+K275+K278</f>
        <v>86118.5</v>
      </c>
      <c r="L255" s="305">
        <f>L256+L259+L264+L267+L270+L275+L278</f>
        <v>81213.600000000006</v>
      </c>
    </row>
    <row r="256" spans="1:12" ht="40.200000000000003" x14ac:dyDescent="0.3">
      <c r="A256" s="44" t="s">
        <v>259</v>
      </c>
      <c r="B256" s="44"/>
      <c r="C256" s="45" t="s">
        <v>260</v>
      </c>
      <c r="D256" s="231">
        <f>D257</f>
        <v>41891.1</v>
      </c>
      <c r="E256" s="231"/>
      <c r="F256" s="231">
        <f>F257</f>
        <v>41891.1</v>
      </c>
      <c r="G256" s="231"/>
      <c r="H256" s="231">
        <f>H257</f>
        <v>41891.1</v>
      </c>
      <c r="I256" s="222">
        <f>I257</f>
        <v>42099.4</v>
      </c>
      <c r="J256" s="222"/>
      <c r="K256" s="222">
        <f>K257</f>
        <v>42099.4</v>
      </c>
      <c r="L256" s="222">
        <f>L257</f>
        <v>42316.2</v>
      </c>
    </row>
    <row r="257" spans="1:12" ht="27" x14ac:dyDescent="0.3">
      <c r="A257" s="7" t="s">
        <v>261</v>
      </c>
      <c r="B257" s="7"/>
      <c r="C257" s="10" t="s">
        <v>569</v>
      </c>
      <c r="D257" s="230">
        <f>44018.7-2127.6</f>
        <v>41891.1</v>
      </c>
      <c r="E257" s="230"/>
      <c r="F257" s="230">
        <f>44018.7-2127.6</f>
        <v>41891.1</v>
      </c>
      <c r="G257" s="230"/>
      <c r="H257" s="230">
        <f>44018.7-2127.6</f>
        <v>41891.1</v>
      </c>
      <c r="I257" s="219">
        <f>45779.4-3680</f>
        <v>42099.4</v>
      </c>
      <c r="J257" s="219"/>
      <c r="K257" s="219">
        <f>45779.4-3680</f>
        <v>42099.4</v>
      </c>
      <c r="L257" s="219">
        <f>47610.6-5294.4</f>
        <v>42316.2</v>
      </c>
    </row>
    <row r="258" spans="1:12" ht="27" x14ac:dyDescent="0.3">
      <c r="A258" s="7"/>
      <c r="B258" s="7" t="s">
        <v>620</v>
      </c>
      <c r="C258" s="3" t="s">
        <v>621</v>
      </c>
      <c r="D258" s="230">
        <f>44018.7-2127.6</f>
        <v>41891.1</v>
      </c>
      <c r="E258" s="230"/>
      <c r="F258" s="230">
        <f>44018.7-2127.6</f>
        <v>41891.1</v>
      </c>
      <c r="G258" s="230"/>
      <c r="H258" s="230">
        <f>44018.7-2127.6</f>
        <v>41891.1</v>
      </c>
      <c r="I258" s="219">
        <f>45779.4-3680</f>
        <v>42099.4</v>
      </c>
      <c r="J258" s="219"/>
      <c r="K258" s="219">
        <f>45779.4-3680</f>
        <v>42099.4</v>
      </c>
      <c r="L258" s="219">
        <f>47610.6-5294.4</f>
        <v>42316.2</v>
      </c>
    </row>
    <row r="259" spans="1:12" ht="30" customHeight="1" x14ac:dyDescent="0.3">
      <c r="A259" s="44" t="s">
        <v>262</v>
      </c>
      <c r="B259" s="44"/>
      <c r="C259" s="45" t="s">
        <v>263</v>
      </c>
      <c r="D259" s="231">
        <f>D260+D262</f>
        <v>17389.399999999998</v>
      </c>
      <c r="E259" s="231"/>
      <c r="F259" s="231">
        <f>F260+F262</f>
        <v>17389.399999999998</v>
      </c>
      <c r="G259" s="231"/>
      <c r="H259" s="231">
        <f>H260+H262</f>
        <v>17389.399999999998</v>
      </c>
      <c r="I259" s="222">
        <f>I260+I262</f>
        <v>17442.900000000001</v>
      </c>
      <c r="J259" s="222"/>
      <c r="K259" s="222">
        <f>K260+K262</f>
        <v>17442.900000000001</v>
      </c>
      <c r="L259" s="222">
        <f>L260+L262</f>
        <v>17498.2</v>
      </c>
    </row>
    <row r="260" spans="1:12" ht="27" x14ac:dyDescent="0.3">
      <c r="A260" s="7" t="s">
        <v>264</v>
      </c>
      <c r="B260" s="7"/>
      <c r="C260" s="10" t="s">
        <v>570</v>
      </c>
      <c r="D260" s="230">
        <f>17101.3-211.9</f>
        <v>16889.399999999998</v>
      </c>
      <c r="E260" s="230"/>
      <c r="F260" s="230">
        <f>17101.3-211.9</f>
        <v>16889.399999999998</v>
      </c>
      <c r="G260" s="230"/>
      <c r="H260" s="230">
        <f>17101.3-211.9</f>
        <v>16889.399999999998</v>
      </c>
      <c r="I260" s="219">
        <f>17785.4-842.5</f>
        <v>16942.900000000001</v>
      </c>
      <c r="J260" s="219"/>
      <c r="K260" s="219">
        <f>17785.4-842.5</f>
        <v>16942.900000000001</v>
      </c>
      <c r="L260" s="219">
        <f>18496.8-1498.6</f>
        <v>16998.2</v>
      </c>
    </row>
    <row r="261" spans="1:12" ht="27" x14ac:dyDescent="0.3">
      <c r="A261" s="7"/>
      <c r="B261" s="7" t="s">
        <v>620</v>
      </c>
      <c r="C261" s="3" t="s">
        <v>621</v>
      </c>
      <c r="D261" s="230">
        <f>17101.3-211.9</f>
        <v>16889.399999999998</v>
      </c>
      <c r="E261" s="230"/>
      <c r="F261" s="230">
        <f>17101.3-211.9</f>
        <v>16889.399999999998</v>
      </c>
      <c r="G261" s="230"/>
      <c r="H261" s="230">
        <f>17101.3-211.9</f>
        <v>16889.399999999998</v>
      </c>
      <c r="I261" s="219">
        <f>17785.4-842.5</f>
        <v>16942.900000000001</v>
      </c>
      <c r="J261" s="219"/>
      <c r="K261" s="219">
        <f>17785.4-842.5</f>
        <v>16942.900000000001</v>
      </c>
      <c r="L261" s="219">
        <f>18496.8-1498.6</f>
        <v>16998.2</v>
      </c>
    </row>
    <row r="262" spans="1:12" ht="27" x14ac:dyDescent="0.3">
      <c r="A262" s="7" t="s">
        <v>265</v>
      </c>
      <c r="B262" s="7"/>
      <c r="C262" s="10" t="s">
        <v>266</v>
      </c>
      <c r="D262" s="230">
        <v>500</v>
      </c>
      <c r="E262" s="230"/>
      <c r="F262" s="230">
        <v>500</v>
      </c>
      <c r="G262" s="230"/>
      <c r="H262" s="230">
        <v>500</v>
      </c>
      <c r="I262" s="219">
        <v>500</v>
      </c>
      <c r="J262" s="219"/>
      <c r="K262" s="219">
        <v>500</v>
      </c>
      <c r="L262" s="219">
        <v>500</v>
      </c>
    </row>
    <row r="263" spans="1:12" ht="27" x14ac:dyDescent="0.3">
      <c r="A263" s="7"/>
      <c r="B263" s="7" t="s">
        <v>620</v>
      </c>
      <c r="C263" s="3" t="s">
        <v>621</v>
      </c>
      <c r="D263" s="230">
        <v>500</v>
      </c>
      <c r="E263" s="230"/>
      <c r="F263" s="230">
        <v>500</v>
      </c>
      <c r="G263" s="230"/>
      <c r="H263" s="230">
        <v>500</v>
      </c>
      <c r="I263" s="219">
        <v>500</v>
      </c>
      <c r="J263" s="219"/>
      <c r="K263" s="219">
        <v>500</v>
      </c>
      <c r="L263" s="219">
        <v>500</v>
      </c>
    </row>
    <row r="264" spans="1:12" ht="27" x14ac:dyDescent="0.3">
      <c r="A264" s="44" t="s">
        <v>267</v>
      </c>
      <c r="B264" s="44"/>
      <c r="C264" s="45" t="s">
        <v>268</v>
      </c>
      <c r="D264" s="231">
        <f>D265</f>
        <v>1324.7</v>
      </c>
      <c r="E264" s="231"/>
      <c r="F264" s="231">
        <f>F265</f>
        <v>1324.7</v>
      </c>
      <c r="G264" s="231"/>
      <c r="H264" s="231">
        <f>H265</f>
        <v>1324.7</v>
      </c>
      <c r="I264" s="222">
        <f>I265</f>
        <v>1326.7</v>
      </c>
      <c r="J264" s="222"/>
      <c r="K264" s="222">
        <f>K265</f>
        <v>1326.7</v>
      </c>
      <c r="L264" s="222">
        <f>L265</f>
        <v>1328.8</v>
      </c>
    </row>
    <row r="265" spans="1:12" x14ac:dyDescent="0.3">
      <c r="A265" s="7" t="s">
        <v>269</v>
      </c>
      <c r="B265" s="7"/>
      <c r="C265" s="10" t="s">
        <v>571</v>
      </c>
      <c r="D265" s="230">
        <f>1337-12.3</f>
        <v>1324.7</v>
      </c>
      <c r="E265" s="230"/>
      <c r="F265" s="230">
        <f>1337-12.3</f>
        <v>1324.7</v>
      </c>
      <c r="G265" s="230"/>
      <c r="H265" s="230">
        <f>1337-12.3</f>
        <v>1324.7</v>
      </c>
      <c r="I265" s="219">
        <f>1390.5-63.8</f>
        <v>1326.7</v>
      </c>
      <c r="J265" s="219"/>
      <c r="K265" s="219">
        <f>1390.5-63.8</f>
        <v>1326.7</v>
      </c>
      <c r="L265" s="219">
        <f>1446.1-117.3</f>
        <v>1328.8</v>
      </c>
    </row>
    <row r="266" spans="1:12" ht="27" x14ac:dyDescent="0.3">
      <c r="A266" s="7"/>
      <c r="B266" s="7" t="s">
        <v>620</v>
      </c>
      <c r="C266" s="3" t="s">
        <v>621</v>
      </c>
      <c r="D266" s="230">
        <f>1337-12.3</f>
        <v>1324.7</v>
      </c>
      <c r="E266" s="230"/>
      <c r="F266" s="230">
        <f>1337-12.3</f>
        <v>1324.7</v>
      </c>
      <c r="G266" s="230"/>
      <c r="H266" s="230">
        <f>1337-12.3</f>
        <v>1324.7</v>
      </c>
      <c r="I266" s="219">
        <f>1390.5-63.8</f>
        <v>1326.7</v>
      </c>
      <c r="J266" s="219"/>
      <c r="K266" s="219">
        <f>1390.5-63.8</f>
        <v>1326.7</v>
      </c>
      <c r="L266" s="219">
        <f>1446.1-117.3</f>
        <v>1328.8</v>
      </c>
    </row>
    <row r="267" spans="1:12" ht="27" x14ac:dyDescent="0.3">
      <c r="A267" s="44" t="s">
        <v>270</v>
      </c>
      <c r="B267" s="44"/>
      <c r="C267" s="45" t="s">
        <v>271</v>
      </c>
      <c r="D267" s="231">
        <f>D268</f>
        <v>18484.099999999999</v>
      </c>
      <c r="E267" s="231"/>
      <c r="F267" s="231">
        <f>F268</f>
        <v>18484.099999999999</v>
      </c>
      <c r="G267" s="231"/>
      <c r="H267" s="231">
        <f>H268</f>
        <v>18484.099999999999</v>
      </c>
      <c r="I267" s="222">
        <f>I268</f>
        <v>18504.5</v>
      </c>
      <c r="J267" s="222"/>
      <c r="K267" s="222">
        <f>K268</f>
        <v>18504.5</v>
      </c>
      <c r="L267" s="222">
        <f>L268</f>
        <v>18525.400000000001</v>
      </c>
    </row>
    <row r="268" spans="1:12" x14ac:dyDescent="0.3">
      <c r="A268" s="7" t="s">
        <v>272</v>
      </c>
      <c r="B268" s="7"/>
      <c r="C268" s="10" t="s">
        <v>572</v>
      </c>
      <c r="D268" s="230">
        <f>19408.5-924.4</f>
        <v>18484.099999999999</v>
      </c>
      <c r="E268" s="230"/>
      <c r="F268" s="230">
        <f>19408.5-924.4</f>
        <v>18484.099999999999</v>
      </c>
      <c r="G268" s="230"/>
      <c r="H268" s="230">
        <f>19408.5-924.4</f>
        <v>18484.099999999999</v>
      </c>
      <c r="I268" s="219">
        <f>20184.8-1680.3</f>
        <v>18504.5</v>
      </c>
      <c r="J268" s="219"/>
      <c r="K268" s="219">
        <f>20184.8-1680.3</f>
        <v>18504.5</v>
      </c>
      <c r="L268" s="219">
        <f>20992.2-2466.8</f>
        <v>18525.400000000001</v>
      </c>
    </row>
    <row r="269" spans="1:12" ht="27" x14ac:dyDescent="0.3">
      <c r="A269" s="7"/>
      <c r="B269" s="7" t="s">
        <v>620</v>
      </c>
      <c r="C269" s="3" t="s">
        <v>621</v>
      </c>
      <c r="D269" s="230">
        <f>19408.5-924.4</f>
        <v>18484.099999999999</v>
      </c>
      <c r="E269" s="230"/>
      <c r="F269" s="230">
        <f>19408.5-924.4</f>
        <v>18484.099999999999</v>
      </c>
      <c r="G269" s="230"/>
      <c r="H269" s="230">
        <f>19408.5-924.4</f>
        <v>18484.099999999999</v>
      </c>
      <c r="I269" s="219">
        <f>20184.8-1680.3</f>
        <v>18504.5</v>
      </c>
      <c r="J269" s="219"/>
      <c r="K269" s="219">
        <f>20184.8-1680.3</f>
        <v>18504.5</v>
      </c>
      <c r="L269" s="219">
        <f>20992.2-2466.8</f>
        <v>18525.400000000001</v>
      </c>
    </row>
    <row r="270" spans="1:12" ht="27" x14ac:dyDescent="0.3">
      <c r="A270" s="44" t="s">
        <v>273</v>
      </c>
      <c r="B270" s="48"/>
      <c r="C270" s="45" t="s">
        <v>274</v>
      </c>
      <c r="D270" s="231">
        <f>D271+D273</f>
        <v>1465</v>
      </c>
      <c r="E270" s="231"/>
      <c r="F270" s="231">
        <f>F271+F273</f>
        <v>1465</v>
      </c>
      <c r="G270" s="231">
        <f>G271+G273</f>
        <v>50</v>
      </c>
      <c r="H270" s="231">
        <f>H271+H273</f>
        <v>1515</v>
      </c>
      <c r="I270" s="222">
        <f>I271+I273</f>
        <v>1465</v>
      </c>
      <c r="J270" s="222"/>
      <c r="K270" s="222">
        <f>K271+K273</f>
        <v>1465</v>
      </c>
      <c r="L270" s="222">
        <f>L271+L273</f>
        <v>1465</v>
      </c>
    </row>
    <row r="271" spans="1:12" ht="66.599999999999994" x14ac:dyDescent="0.3">
      <c r="A271" s="7" t="s">
        <v>275</v>
      </c>
      <c r="B271" s="7"/>
      <c r="C271" s="3" t="s">
        <v>805</v>
      </c>
      <c r="D271" s="230">
        <v>875</v>
      </c>
      <c r="E271" s="230"/>
      <c r="F271" s="230">
        <v>875</v>
      </c>
      <c r="G271" s="230">
        <f>G272</f>
        <v>50</v>
      </c>
      <c r="H271" s="230">
        <f>H272</f>
        <v>925</v>
      </c>
      <c r="I271" s="219">
        <v>875</v>
      </c>
      <c r="J271" s="219"/>
      <c r="K271" s="219">
        <v>875</v>
      </c>
      <c r="L271" s="219">
        <v>875</v>
      </c>
    </row>
    <row r="272" spans="1:12" ht="27" x14ac:dyDescent="0.3">
      <c r="A272" s="7"/>
      <c r="B272" s="7" t="s">
        <v>620</v>
      </c>
      <c r="C272" s="3" t="s">
        <v>621</v>
      </c>
      <c r="D272" s="230">
        <v>875</v>
      </c>
      <c r="E272" s="230"/>
      <c r="F272" s="230">
        <v>875</v>
      </c>
      <c r="G272" s="301">
        <f>50</f>
        <v>50</v>
      </c>
      <c r="H272" s="230">
        <v>925</v>
      </c>
      <c r="I272" s="219">
        <v>875</v>
      </c>
      <c r="J272" s="219"/>
      <c r="K272" s="219">
        <v>875</v>
      </c>
      <c r="L272" s="219">
        <v>875</v>
      </c>
    </row>
    <row r="273" spans="1:14" ht="53.4" x14ac:dyDescent="0.3">
      <c r="A273" s="7" t="s">
        <v>277</v>
      </c>
      <c r="B273" s="7"/>
      <c r="C273" s="3" t="s">
        <v>278</v>
      </c>
      <c r="D273" s="230">
        <v>590</v>
      </c>
      <c r="E273" s="230"/>
      <c r="F273" s="230">
        <v>590</v>
      </c>
      <c r="G273" s="230"/>
      <c r="H273" s="230">
        <v>590</v>
      </c>
      <c r="I273" s="219">
        <v>590</v>
      </c>
      <c r="J273" s="219"/>
      <c r="K273" s="219">
        <v>590</v>
      </c>
      <c r="L273" s="219">
        <v>590</v>
      </c>
    </row>
    <row r="274" spans="1:14" ht="27" x14ac:dyDescent="0.3">
      <c r="A274" s="7"/>
      <c r="B274" s="7" t="s">
        <v>620</v>
      </c>
      <c r="C274" s="3" t="s">
        <v>621</v>
      </c>
      <c r="D274" s="230">
        <v>590</v>
      </c>
      <c r="E274" s="230"/>
      <c r="F274" s="230">
        <v>590</v>
      </c>
      <c r="G274" s="230"/>
      <c r="H274" s="230">
        <v>590</v>
      </c>
      <c r="I274" s="219">
        <v>590</v>
      </c>
      <c r="J274" s="219"/>
      <c r="K274" s="219">
        <v>590</v>
      </c>
      <c r="L274" s="219">
        <v>590</v>
      </c>
    </row>
    <row r="275" spans="1:14" x14ac:dyDescent="0.3">
      <c r="A275" s="44" t="s">
        <v>279</v>
      </c>
      <c r="B275" s="48"/>
      <c r="C275" s="45" t="s">
        <v>280</v>
      </c>
      <c r="D275" s="231">
        <f>D276</f>
        <v>80</v>
      </c>
      <c r="E275" s="231"/>
      <c r="F275" s="231">
        <f>F276</f>
        <v>80</v>
      </c>
      <c r="G275" s="231">
        <f>G276</f>
        <v>-30</v>
      </c>
      <c r="H275" s="231">
        <f>H276</f>
        <v>50</v>
      </c>
      <c r="I275" s="222">
        <f>I276</f>
        <v>80</v>
      </c>
      <c r="J275" s="222"/>
      <c r="K275" s="222">
        <f>K276</f>
        <v>80</v>
      </c>
      <c r="L275" s="222">
        <f>L276</f>
        <v>80</v>
      </c>
    </row>
    <row r="276" spans="1:14" ht="27" x14ac:dyDescent="0.3">
      <c r="A276" s="7" t="s">
        <v>281</v>
      </c>
      <c r="B276" s="7"/>
      <c r="C276" s="3" t="s">
        <v>573</v>
      </c>
      <c r="D276" s="230">
        <v>80</v>
      </c>
      <c r="E276" s="230"/>
      <c r="F276" s="230">
        <v>80</v>
      </c>
      <c r="G276" s="230">
        <f>G277</f>
        <v>-30</v>
      </c>
      <c r="H276" s="230">
        <f>H277</f>
        <v>50</v>
      </c>
      <c r="I276" s="219">
        <v>80</v>
      </c>
      <c r="J276" s="219"/>
      <c r="K276" s="219">
        <v>80</v>
      </c>
      <c r="L276" s="219">
        <v>80</v>
      </c>
    </row>
    <row r="277" spans="1:14" ht="27" x14ac:dyDescent="0.3">
      <c r="A277" s="7"/>
      <c r="B277" s="7" t="s">
        <v>620</v>
      </c>
      <c r="C277" s="3" t="s">
        <v>621</v>
      </c>
      <c r="D277" s="230">
        <v>80</v>
      </c>
      <c r="E277" s="230"/>
      <c r="F277" s="230">
        <v>80</v>
      </c>
      <c r="G277" s="301">
        <v>-30</v>
      </c>
      <c r="H277" s="230">
        <v>50</v>
      </c>
      <c r="I277" s="219">
        <v>80</v>
      </c>
      <c r="J277" s="219"/>
      <c r="K277" s="219">
        <v>80</v>
      </c>
      <c r="L277" s="219">
        <v>80</v>
      </c>
    </row>
    <row r="278" spans="1:14" ht="53.4" x14ac:dyDescent="0.3">
      <c r="A278" s="44" t="s">
        <v>282</v>
      </c>
      <c r="B278" s="44"/>
      <c r="C278" s="66" t="s">
        <v>283</v>
      </c>
      <c r="D278" s="231">
        <f>D279+D283+D289+D293+D297+D302</f>
        <v>4296.9130000000005</v>
      </c>
      <c r="E278" s="231">
        <f>E279+E283+E289+E293+E297+E302</f>
        <v>0</v>
      </c>
      <c r="F278" s="231">
        <f>F279+F283+F289+F293+F297+F302</f>
        <v>4296.9130000000005</v>
      </c>
      <c r="G278" s="231">
        <f>G279+G283+G289+G293+G297+G302+G299</f>
        <v>420.4</v>
      </c>
      <c r="H278" s="231">
        <f>H279+H283+H289+H293+H297+H302+H299</f>
        <v>4717.3130000000001</v>
      </c>
      <c r="I278" s="222">
        <f>I279+I283+I289+I293+I297+I302</f>
        <v>5200</v>
      </c>
      <c r="J278" s="222"/>
      <c r="K278" s="222">
        <f>K279+K283+K289+K293+K297+K302</f>
        <v>5200</v>
      </c>
      <c r="L278" s="222">
        <f>L279+L283+L289+L293+L297</f>
        <v>0</v>
      </c>
    </row>
    <row r="279" spans="1:14" ht="53.4" x14ac:dyDescent="0.3">
      <c r="A279" s="7" t="s">
        <v>284</v>
      </c>
      <c r="B279" s="16"/>
      <c r="C279" s="3" t="s">
        <v>285</v>
      </c>
      <c r="D279" s="230">
        <f>D281+D282</f>
        <v>1428.7130000000002</v>
      </c>
      <c r="E279" s="230"/>
      <c r="F279" s="230">
        <f>F281+F282</f>
        <v>1428.7130000000002</v>
      </c>
      <c r="G279" s="230"/>
      <c r="H279" s="230">
        <f>H281+H282</f>
        <v>1428.7130000000002</v>
      </c>
      <c r="I279" s="219">
        <v>0</v>
      </c>
      <c r="J279" s="219"/>
      <c r="K279" s="219">
        <v>0</v>
      </c>
      <c r="L279" s="219">
        <v>0</v>
      </c>
    </row>
    <row r="280" spans="1:14" ht="27" x14ac:dyDescent="0.3">
      <c r="A280" s="7"/>
      <c r="B280" s="7" t="s">
        <v>620</v>
      </c>
      <c r="C280" s="3" t="s">
        <v>621</v>
      </c>
      <c r="D280" s="230">
        <f>D281+D282</f>
        <v>1428.7130000000002</v>
      </c>
      <c r="E280" s="230"/>
      <c r="F280" s="230">
        <f>F281+F282</f>
        <v>1428.7130000000002</v>
      </c>
      <c r="G280" s="230"/>
      <c r="H280" s="230">
        <f>H281+H282</f>
        <v>1428.7130000000002</v>
      </c>
      <c r="I280" s="219">
        <v>0</v>
      </c>
      <c r="J280" s="219"/>
      <c r="K280" s="219">
        <v>0</v>
      </c>
      <c r="L280" s="219">
        <v>0</v>
      </c>
    </row>
    <row r="281" spans="1:14" x14ac:dyDescent="0.3">
      <c r="A281" s="7"/>
      <c r="B281" s="7"/>
      <c r="C281" s="1" t="s">
        <v>223</v>
      </c>
      <c r="D281" s="230">
        <v>1071.5350000000001</v>
      </c>
      <c r="E281" s="230"/>
      <c r="F281" s="230">
        <v>1071.5350000000001</v>
      </c>
      <c r="G281" s="230"/>
      <c r="H281" s="230">
        <v>1071.5350000000001</v>
      </c>
      <c r="I281" s="219">
        <v>0</v>
      </c>
      <c r="J281" s="219"/>
      <c r="K281" s="219">
        <v>0</v>
      </c>
      <c r="L281" s="219">
        <v>0</v>
      </c>
      <c r="N281" s="55" t="e">
        <f>#REF!+'[1]МП 02'!G72</f>
        <v>#REF!</v>
      </c>
    </row>
    <row r="282" spans="1:14" x14ac:dyDescent="0.3">
      <c r="A282" s="7"/>
      <c r="B282" s="7"/>
      <c r="C282" s="3" t="s">
        <v>171</v>
      </c>
      <c r="D282" s="230">
        <v>357.178</v>
      </c>
      <c r="E282" s="230"/>
      <c r="F282" s="230">
        <v>357.178</v>
      </c>
      <c r="G282" s="230"/>
      <c r="H282" s="230">
        <v>357.178</v>
      </c>
      <c r="I282" s="219">
        <v>0</v>
      </c>
      <c r="J282" s="219"/>
      <c r="K282" s="219">
        <v>0</v>
      </c>
      <c r="L282" s="219">
        <v>0</v>
      </c>
    </row>
    <row r="283" spans="1:14" ht="26.4" x14ac:dyDescent="0.3">
      <c r="A283" s="22" t="s">
        <v>286</v>
      </c>
      <c r="B283" s="67"/>
      <c r="C283" s="68" t="s">
        <v>287</v>
      </c>
      <c r="D283" s="239">
        <v>0</v>
      </c>
      <c r="E283" s="239"/>
      <c r="F283" s="239">
        <v>0</v>
      </c>
      <c r="G283" s="239"/>
      <c r="H283" s="239">
        <v>0</v>
      </c>
      <c r="I283" s="347">
        <f>I284+I285</f>
        <v>0</v>
      </c>
      <c r="J283" s="347"/>
      <c r="K283" s="347">
        <f>K284+K285</f>
        <v>0</v>
      </c>
      <c r="L283" s="347">
        <v>0</v>
      </c>
    </row>
    <row r="284" spans="1:14" x14ac:dyDescent="0.3">
      <c r="A284" s="67"/>
      <c r="B284" s="67"/>
      <c r="C284" s="1" t="s">
        <v>223</v>
      </c>
      <c r="D284" s="239"/>
      <c r="E284" s="239"/>
      <c r="F284" s="239"/>
      <c r="G284" s="239"/>
      <c r="H284" s="239"/>
      <c r="I284" s="347"/>
      <c r="J284" s="347"/>
      <c r="K284" s="347"/>
      <c r="L284" s="347"/>
    </row>
    <row r="285" spans="1:14" x14ac:dyDescent="0.3">
      <c r="A285" s="67"/>
      <c r="B285" s="67"/>
      <c r="C285" s="3" t="s">
        <v>171</v>
      </c>
      <c r="D285" s="239">
        <v>0</v>
      </c>
      <c r="E285" s="239"/>
      <c r="F285" s="239">
        <v>0</v>
      </c>
      <c r="G285" s="239"/>
      <c r="H285" s="239">
        <v>0</v>
      </c>
      <c r="I285" s="347">
        <v>0</v>
      </c>
      <c r="J285" s="347"/>
      <c r="K285" s="347">
        <v>0</v>
      </c>
      <c r="L285" s="347">
        <v>0</v>
      </c>
    </row>
    <row r="286" spans="1:14" ht="40.200000000000003" x14ac:dyDescent="0.3">
      <c r="A286" s="7" t="s">
        <v>288</v>
      </c>
      <c r="B286" s="67"/>
      <c r="C286" s="3" t="s">
        <v>289</v>
      </c>
      <c r="D286" s="239">
        <v>440</v>
      </c>
      <c r="E286" s="239"/>
      <c r="F286" s="239">
        <v>440</v>
      </c>
      <c r="G286" s="239">
        <f>G287</f>
        <v>-440</v>
      </c>
      <c r="H286" s="239">
        <f>H287</f>
        <v>0</v>
      </c>
      <c r="I286" s="347">
        <v>200</v>
      </c>
      <c r="J286" s="347"/>
      <c r="K286" s="347">
        <v>200</v>
      </c>
      <c r="L286" s="347">
        <v>0</v>
      </c>
    </row>
    <row r="287" spans="1:14" ht="27" x14ac:dyDescent="0.3">
      <c r="A287" s="7"/>
      <c r="B287" s="7" t="s">
        <v>620</v>
      </c>
      <c r="C287" s="3" t="s">
        <v>621</v>
      </c>
      <c r="D287" s="239">
        <v>440</v>
      </c>
      <c r="E287" s="239"/>
      <c r="F287" s="239">
        <v>440</v>
      </c>
      <c r="G287" s="239">
        <f>G289</f>
        <v>-440</v>
      </c>
      <c r="H287" s="239">
        <f>H292</f>
        <v>0</v>
      </c>
      <c r="I287" s="347">
        <v>200</v>
      </c>
      <c r="J287" s="347"/>
      <c r="K287" s="347">
        <v>200</v>
      </c>
      <c r="L287" s="347">
        <v>0</v>
      </c>
    </row>
    <row r="288" spans="1:14" x14ac:dyDescent="0.3">
      <c r="A288" s="7"/>
      <c r="B288" s="67"/>
      <c r="C288" s="3" t="s">
        <v>290</v>
      </c>
      <c r="D288" s="239"/>
      <c r="E288" s="239"/>
      <c r="F288" s="239">
        <v>0</v>
      </c>
      <c r="G288" s="239"/>
      <c r="H288" s="239">
        <v>0</v>
      </c>
      <c r="I288" s="347">
        <v>0</v>
      </c>
      <c r="J288" s="347"/>
      <c r="K288" s="347">
        <v>0</v>
      </c>
      <c r="L288" s="347">
        <v>0</v>
      </c>
    </row>
    <row r="289" spans="1:12" s="70" customFormat="1" ht="40.200000000000003" x14ac:dyDescent="0.3">
      <c r="A289" s="12"/>
      <c r="B289" s="12"/>
      <c r="C289" s="13" t="s">
        <v>291</v>
      </c>
      <c r="D289" s="254">
        <f>D290+D291+D292</f>
        <v>440</v>
      </c>
      <c r="E289" s="254"/>
      <c r="F289" s="254">
        <f>F290+F291+F292</f>
        <v>440</v>
      </c>
      <c r="G289" s="254">
        <f>G292</f>
        <v>-440</v>
      </c>
      <c r="H289" s="254">
        <f>H290+H291+H292</f>
        <v>0</v>
      </c>
      <c r="I289" s="348">
        <f>I290+I291+I292</f>
        <v>0</v>
      </c>
      <c r="J289" s="348"/>
      <c r="K289" s="348">
        <f>K290+K291+K292</f>
        <v>0</v>
      </c>
      <c r="L289" s="348">
        <f>L290+L291+L292</f>
        <v>0</v>
      </c>
    </row>
    <row r="290" spans="1:12" x14ac:dyDescent="0.3">
      <c r="A290" s="7"/>
      <c r="B290" s="7"/>
      <c r="C290" s="1" t="s">
        <v>226</v>
      </c>
      <c r="D290" s="239">
        <v>0</v>
      </c>
      <c r="E290" s="239"/>
      <c r="F290" s="239">
        <v>0</v>
      </c>
      <c r="G290" s="239"/>
      <c r="H290" s="239">
        <v>0</v>
      </c>
      <c r="I290" s="347">
        <v>0</v>
      </c>
      <c r="J290" s="347"/>
      <c r="K290" s="347">
        <v>0</v>
      </c>
      <c r="L290" s="347">
        <v>0</v>
      </c>
    </row>
    <row r="291" spans="1:12" x14ac:dyDescent="0.3">
      <c r="A291" s="7"/>
      <c r="B291" s="7"/>
      <c r="C291" s="1" t="s">
        <v>223</v>
      </c>
      <c r="D291" s="239">
        <v>0</v>
      </c>
      <c r="E291" s="239"/>
      <c r="F291" s="239">
        <v>0</v>
      </c>
      <c r="G291" s="239"/>
      <c r="H291" s="239">
        <v>0</v>
      </c>
      <c r="I291" s="347">
        <v>0</v>
      </c>
      <c r="J291" s="347"/>
      <c r="K291" s="347">
        <v>0</v>
      </c>
      <c r="L291" s="347">
        <v>0</v>
      </c>
    </row>
    <row r="292" spans="1:12" x14ac:dyDescent="0.3">
      <c r="A292" s="7"/>
      <c r="B292" s="7"/>
      <c r="C292" s="3" t="s">
        <v>171</v>
      </c>
      <c r="D292" s="239">
        <v>440</v>
      </c>
      <c r="E292" s="239"/>
      <c r="F292" s="239">
        <v>440</v>
      </c>
      <c r="G292" s="302">
        <v>-440</v>
      </c>
      <c r="H292" s="239">
        <v>0</v>
      </c>
      <c r="I292" s="347">
        <v>0</v>
      </c>
      <c r="J292" s="347"/>
      <c r="K292" s="347">
        <v>0</v>
      </c>
      <c r="L292" s="347">
        <v>0</v>
      </c>
    </row>
    <row r="293" spans="1:12" s="70" customFormat="1" ht="40.200000000000003" x14ac:dyDescent="0.3">
      <c r="A293" s="12"/>
      <c r="B293" s="12"/>
      <c r="C293" s="13" t="s">
        <v>292</v>
      </c>
      <c r="D293" s="245">
        <v>0</v>
      </c>
      <c r="E293" s="245"/>
      <c r="F293" s="245">
        <v>0</v>
      </c>
      <c r="G293" s="245"/>
      <c r="H293" s="245">
        <v>0</v>
      </c>
      <c r="I293" s="349">
        <v>200</v>
      </c>
      <c r="J293" s="349"/>
      <c r="K293" s="349">
        <v>200</v>
      </c>
      <c r="L293" s="349">
        <v>0</v>
      </c>
    </row>
    <row r="294" spans="1:12" x14ac:dyDescent="0.3">
      <c r="A294" s="16"/>
      <c r="B294" s="7"/>
      <c r="C294" s="1" t="s">
        <v>226</v>
      </c>
      <c r="D294" s="239">
        <v>0</v>
      </c>
      <c r="E294" s="239"/>
      <c r="F294" s="239">
        <v>0</v>
      </c>
      <c r="G294" s="239"/>
      <c r="H294" s="239">
        <v>0</v>
      </c>
      <c r="I294" s="347">
        <v>0</v>
      </c>
      <c r="J294" s="347"/>
      <c r="K294" s="347">
        <v>0</v>
      </c>
      <c r="L294" s="347">
        <v>0</v>
      </c>
    </row>
    <row r="295" spans="1:12" x14ac:dyDescent="0.3">
      <c r="A295" s="16"/>
      <c r="B295" s="7"/>
      <c r="C295" s="1" t="s">
        <v>223</v>
      </c>
      <c r="D295" s="239">
        <v>0</v>
      </c>
      <c r="E295" s="239"/>
      <c r="F295" s="239">
        <v>0</v>
      </c>
      <c r="G295" s="239"/>
      <c r="H295" s="239">
        <v>0</v>
      </c>
      <c r="I295" s="347">
        <v>0</v>
      </c>
      <c r="J295" s="347"/>
      <c r="K295" s="347">
        <v>0</v>
      </c>
      <c r="L295" s="347">
        <v>0</v>
      </c>
    </row>
    <row r="296" spans="1:12" x14ac:dyDescent="0.3">
      <c r="A296" s="16"/>
      <c r="B296" s="7"/>
      <c r="C296" s="3" t="s">
        <v>171</v>
      </c>
      <c r="D296" s="239">
        <v>0</v>
      </c>
      <c r="E296" s="239"/>
      <c r="F296" s="239">
        <v>0</v>
      </c>
      <c r="G296" s="239"/>
      <c r="H296" s="239">
        <v>0</v>
      </c>
      <c r="I296" s="347">
        <v>200</v>
      </c>
      <c r="J296" s="347"/>
      <c r="K296" s="347">
        <v>200</v>
      </c>
      <c r="L296" s="347">
        <v>0</v>
      </c>
    </row>
    <row r="297" spans="1:12" ht="27" x14ac:dyDescent="0.3">
      <c r="A297" s="7" t="s">
        <v>293</v>
      </c>
      <c r="B297" s="16"/>
      <c r="C297" s="17" t="s">
        <v>294</v>
      </c>
      <c r="D297" s="239">
        <v>2428.1999999999998</v>
      </c>
      <c r="E297" s="239">
        <f>E298</f>
        <v>0</v>
      </c>
      <c r="F297" s="239">
        <f>F298</f>
        <v>2428.1999999999998</v>
      </c>
      <c r="G297" s="239"/>
      <c r="H297" s="239">
        <f>H298</f>
        <v>2428.1999999999998</v>
      </c>
      <c r="I297" s="347">
        <v>0</v>
      </c>
      <c r="J297" s="347"/>
      <c r="K297" s="347">
        <v>0</v>
      </c>
      <c r="L297" s="347">
        <v>0</v>
      </c>
    </row>
    <row r="298" spans="1:12" ht="27" x14ac:dyDescent="0.3">
      <c r="A298" s="7"/>
      <c r="B298" s="7" t="s">
        <v>620</v>
      </c>
      <c r="C298" s="3" t="s">
        <v>621</v>
      </c>
      <c r="D298" s="239">
        <v>2428.1999999999998</v>
      </c>
      <c r="E298" s="239"/>
      <c r="F298" s="239">
        <f>SUM(D298:E298)</f>
        <v>2428.1999999999998</v>
      </c>
      <c r="G298" s="239"/>
      <c r="H298" s="239">
        <f>SUM(F298:G298)</f>
        <v>2428.1999999999998</v>
      </c>
      <c r="I298" s="347">
        <v>0</v>
      </c>
      <c r="J298" s="347"/>
      <c r="K298" s="347">
        <v>0</v>
      </c>
      <c r="L298" s="347">
        <v>0</v>
      </c>
    </row>
    <row r="299" spans="1:12" ht="27" x14ac:dyDescent="0.3">
      <c r="A299" s="7" t="s">
        <v>827</v>
      </c>
      <c r="B299" s="7"/>
      <c r="C299" s="3" t="s">
        <v>912</v>
      </c>
      <c r="D299" s="239"/>
      <c r="E299" s="239"/>
      <c r="F299" s="239">
        <v>0</v>
      </c>
      <c r="G299" s="239">
        <f t="shared" ref="G299:H299" si="20">590+270.4</f>
        <v>860.4</v>
      </c>
      <c r="H299" s="239">
        <f t="shared" si="20"/>
        <v>860.4</v>
      </c>
      <c r="I299" s="347">
        <v>0</v>
      </c>
      <c r="J299" s="347"/>
      <c r="K299" s="347">
        <v>0</v>
      </c>
      <c r="L299" s="347">
        <v>0</v>
      </c>
    </row>
    <row r="300" spans="1:12" ht="27" x14ac:dyDescent="0.3">
      <c r="A300" s="7"/>
      <c r="B300" s="7" t="s">
        <v>620</v>
      </c>
      <c r="C300" s="3" t="s">
        <v>621</v>
      </c>
      <c r="D300" s="239"/>
      <c r="E300" s="239"/>
      <c r="F300" s="239">
        <v>0</v>
      </c>
      <c r="G300" s="302">
        <f>590+270.4</f>
        <v>860.4</v>
      </c>
      <c r="H300" s="239">
        <f>590+270.4</f>
        <v>860.4</v>
      </c>
      <c r="I300" s="347">
        <v>0</v>
      </c>
      <c r="J300" s="347"/>
      <c r="K300" s="347">
        <v>0</v>
      </c>
      <c r="L300" s="347">
        <v>0</v>
      </c>
    </row>
    <row r="301" spans="1:12" ht="26.4" x14ac:dyDescent="0.3">
      <c r="A301" s="96" t="s">
        <v>855</v>
      </c>
      <c r="B301" s="1"/>
      <c r="C301" s="1" t="s">
        <v>856</v>
      </c>
      <c r="D301" s="239"/>
      <c r="E301" s="239"/>
      <c r="F301" s="239">
        <v>0</v>
      </c>
      <c r="G301" s="239"/>
      <c r="H301" s="239">
        <v>0</v>
      </c>
      <c r="I301" s="347">
        <v>5000</v>
      </c>
      <c r="J301" s="347"/>
      <c r="K301" s="347">
        <v>5000</v>
      </c>
      <c r="L301" s="347">
        <v>0</v>
      </c>
    </row>
    <row r="302" spans="1:12" s="54" customFormat="1" ht="27" x14ac:dyDescent="0.3">
      <c r="A302" s="7"/>
      <c r="B302" s="16"/>
      <c r="C302" s="17" t="s">
        <v>850</v>
      </c>
      <c r="D302" s="259">
        <f>D303</f>
        <v>0</v>
      </c>
      <c r="E302" s="259">
        <f>E303</f>
        <v>0</v>
      </c>
      <c r="F302" s="259">
        <f>F303</f>
        <v>0</v>
      </c>
      <c r="G302" s="259"/>
      <c r="H302" s="259">
        <f>H303</f>
        <v>0</v>
      </c>
      <c r="I302" s="350">
        <f>I303</f>
        <v>5000</v>
      </c>
      <c r="J302" s="350"/>
      <c r="K302" s="350">
        <f>K303</f>
        <v>5000</v>
      </c>
      <c r="L302" s="350">
        <v>0</v>
      </c>
    </row>
    <row r="303" spans="1:12" s="54" customFormat="1" ht="27" x14ac:dyDescent="0.3">
      <c r="A303" s="7"/>
      <c r="B303" s="30" t="s">
        <v>366</v>
      </c>
      <c r="C303" s="3" t="s">
        <v>367</v>
      </c>
      <c r="D303" s="259">
        <v>0</v>
      </c>
      <c r="E303" s="259">
        <f>E304</f>
        <v>0</v>
      </c>
      <c r="F303" s="259">
        <f>F304</f>
        <v>0</v>
      </c>
      <c r="G303" s="259"/>
      <c r="H303" s="259">
        <f>H304</f>
        <v>0</v>
      </c>
      <c r="I303" s="350">
        <f>I304</f>
        <v>5000</v>
      </c>
      <c r="J303" s="350"/>
      <c r="K303" s="350">
        <f>K304</f>
        <v>5000</v>
      </c>
      <c r="L303" s="350">
        <v>0</v>
      </c>
    </row>
    <row r="304" spans="1:12" x14ac:dyDescent="0.3">
      <c r="A304" s="16"/>
      <c r="B304" s="7"/>
      <c r="C304" s="3" t="s">
        <v>171</v>
      </c>
      <c r="D304" s="239">
        <v>0</v>
      </c>
      <c r="E304" s="239"/>
      <c r="F304" s="239">
        <v>0</v>
      </c>
      <c r="G304" s="239"/>
      <c r="H304" s="239">
        <v>0</v>
      </c>
      <c r="I304" s="347">
        <v>5000</v>
      </c>
      <c r="J304" s="347"/>
      <c r="K304" s="347">
        <v>5000</v>
      </c>
      <c r="L304" s="347">
        <v>0</v>
      </c>
    </row>
    <row r="305" spans="1:12" s="71" customFormat="1" ht="26.4" x14ac:dyDescent="0.3">
      <c r="A305" s="19" t="s">
        <v>295</v>
      </c>
      <c r="B305" s="19"/>
      <c r="C305" s="20" t="s">
        <v>296</v>
      </c>
      <c r="D305" s="244">
        <v>0</v>
      </c>
      <c r="E305" s="244">
        <f>E306+E309</f>
        <v>0.15789</v>
      </c>
      <c r="F305" s="244">
        <f>F306+F309</f>
        <v>0.15789</v>
      </c>
      <c r="G305" s="244"/>
      <c r="H305" s="244">
        <f>H306+H309</f>
        <v>0.15789</v>
      </c>
      <c r="I305" s="351">
        <v>0</v>
      </c>
      <c r="J305" s="351"/>
      <c r="K305" s="351">
        <v>0</v>
      </c>
      <c r="L305" s="351">
        <v>0</v>
      </c>
    </row>
    <row r="306" spans="1:12" ht="26.4" x14ac:dyDescent="0.3">
      <c r="A306" s="22" t="s">
        <v>838</v>
      </c>
      <c r="B306" s="22"/>
      <c r="C306" s="8" t="s">
        <v>837</v>
      </c>
      <c r="D306" s="239">
        <v>0</v>
      </c>
      <c r="E306" s="239">
        <f>E307</f>
        <v>5.2630000000000003E-2</v>
      </c>
      <c r="F306" s="239">
        <f>F307</f>
        <v>5.2630000000000003E-2</v>
      </c>
      <c r="G306" s="239"/>
      <c r="H306" s="239">
        <f>H307</f>
        <v>5.2630000000000003E-2</v>
      </c>
      <c r="I306" s="347">
        <v>0</v>
      </c>
      <c r="J306" s="347"/>
      <c r="K306" s="347">
        <v>0</v>
      </c>
      <c r="L306" s="347">
        <v>0</v>
      </c>
    </row>
    <row r="307" spans="1:12" ht="26.4" x14ac:dyDescent="0.3">
      <c r="A307" s="23"/>
      <c r="B307" s="22" t="s">
        <v>620</v>
      </c>
      <c r="C307" s="1" t="s">
        <v>621</v>
      </c>
      <c r="D307" s="239"/>
      <c r="E307" s="239">
        <f>E308</f>
        <v>5.2630000000000003E-2</v>
      </c>
      <c r="F307" s="239">
        <f>F308</f>
        <v>5.2630000000000003E-2</v>
      </c>
      <c r="G307" s="239"/>
      <c r="H307" s="239">
        <f>H308</f>
        <v>5.2630000000000003E-2</v>
      </c>
      <c r="I307" s="347">
        <v>0</v>
      </c>
      <c r="J307" s="347"/>
      <c r="K307" s="347">
        <v>0</v>
      </c>
      <c r="L307" s="347">
        <v>0</v>
      </c>
    </row>
    <row r="308" spans="1:12" x14ac:dyDescent="0.3">
      <c r="A308" s="23"/>
      <c r="B308" s="22"/>
      <c r="C308" s="3" t="s">
        <v>171</v>
      </c>
      <c r="D308" s="239">
        <v>0</v>
      </c>
      <c r="E308" s="239">
        <v>5.2630000000000003E-2</v>
      </c>
      <c r="F308" s="239">
        <v>5.2630000000000003E-2</v>
      </c>
      <c r="G308" s="239"/>
      <c r="H308" s="239">
        <v>5.2630000000000003E-2</v>
      </c>
      <c r="I308" s="347">
        <v>0</v>
      </c>
      <c r="J308" s="347"/>
      <c r="K308" s="347">
        <v>0</v>
      </c>
      <c r="L308" s="347">
        <v>0</v>
      </c>
    </row>
    <row r="309" spans="1:12" x14ac:dyDescent="0.3">
      <c r="A309" s="22" t="s">
        <v>839</v>
      </c>
      <c r="B309" s="22"/>
      <c r="C309" s="8" t="s">
        <v>840</v>
      </c>
      <c r="D309" s="239">
        <v>0</v>
      </c>
      <c r="E309" s="239">
        <f>E310</f>
        <v>0.10526000000000001</v>
      </c>
      <c r="F309" s="239">
        <f>F310</f>
        <v>0.10526000000000001</v>
      </c>
      <c r="G309" s="239"/>
      <c r="H309" s="239">
        <f>H310</f>
        <v>0.10526000000000001</v>
      </c>
      <c r="I309" s="347">
        <v>0</v>
      </c>
      <c r="J309" s="347"/>
      <c r="K309" s="347">
        <v>0</v>
      </c>
      <c r="L309" s="347">
        <v>0</v>
      </c>
    </row>
    <row r="310" spans="1:12" ht="26.4" x14ac:dyDescent="0.3">
      <c r="A310" s="23"/>
      <c r="B310" s="22" t="s">
        <v>620</v>
      </c>
      <c r="C310" s="1" t="s">
        <v>621</v>
      </c>
      <c r="D310" s="239"/>
      <c r="E310" s="239">
        <f>E311</f>
        <v>0.10526000000000001</v>
      </c>
      <c r="F310" s="239">
        <f>F311</f>
        <v>0.10526000000000001</v>
      </c>
      <c r="G310" s="239"/>
      <c r="H310" s="239">
        <f>H311</f>
        <v>0.10526000000000001</v>
      </c>
      <c r="I310" s="347">
        <v>0</v>
      </c>
      <c r="J310" s="347"/>
      <c r="K310" s="347">
        <v>0</v>
      </c>
      <c r="L310" s="347">
        <v>0</v>
      </c>
    </row>
    <row r="311" spans="1:12" x14ac:dyDescent="0.3">
      <c r="A311" s="23"/>
      <c r="B311" s="22"/>
      <c r="C311" s="3" t="s">
        <v>171</v>
      </c>
      <c r="D311" s="239">
        <v>0</v>
      </c>
      <c r="E311" s="239">
        <v>0.10526000000000001</v>
      </c>
      <c r="F311" s="239">
        <v>0.10526000000000001</v>
      </c>
      <c r="G311" s="239"/>
      <c r="H311" s="239">
        <v>0.10526000000000001</v>
      </c>
      <c r="I311" s="347">
        <v>0</v>
      </c>
      <c r="J311" s="347"/>
      <c r="K311" s="347">
        <v>0</v>
      </c>
      <c r="L311" s="347">
        <v>0</v>
      </c>
    </row>
    <row r="312" spans="1:12" x14ac:dyDescent="0.3">
      <c r="A312" s="41" t="s">
        <v>297</v>
      </c>
      <c r="B312" s="41"/>
      <c r="C312" s="42" t="s">
        <v>298</v>
      </c>
      <c r="D312" s="243">
        <f>D313</f>
        <v>307</v>
      </c>
      <c r="E312" s="243"/>
      <c r="F312" s="243">
        <f>F313</f>
        <v>307</v>
      </c>
      <c r="G312" s="243"/>
      <c r="H312" s="243">
        <f>H313</f>
        <v>307</v>
      </c>
      <c r="I312" s="305">
        <f>I313</f>
        <v>307</v>
      </c>
      <c r="J312" s="305"/>
      <c r="K312" s="305">
        <f>K313</f>
        <v>307</v>
      </c>
      <c r="L312" s="305">
        <f>L313</f>
        <v>307</v>
      </c>
    </row>
    <row r="313" spans="1:12" ht="27" x14ac:dyDescent="0.3">
      <c r="A313" s="44" t="s">
        <v>299</v>
      </c>
      <c r="B313" s="44"/>
      <c r="C313" s="45" t="s">
        <v>300</v>
      </c>
      <c r="D313" s="231">
        <f>D314+D316</f>
        <v>307</v>
      </c>
      <c r="E313" s="231"/>
      <c r="F313" s="231">
        <f>F314+F316</f>
        <v>307</v>
      </c>
      <c r="G313" s="231"/>
      <c r="H313" s="231">
        <f>H314+H316</f>
        <v>307</v>
      </c>
      <c r="I313" s="222">
        <f>I314+I316</f>
        <v>307</v>
      </c>
      <c r="J313" s="222"/>
      <c r="K313" s="222">
        <f>K314+K316</f>
        <v>307</v>
      </c>
      <c r="L313" s="222">
        <f>L314+L316</f>
        <v>307</v>
      </c>
    </row>
    <row r="314" spans="1:12" ht="93" x14ac:dyDescent="0.3">
      <c r="A314" s="7" t="s">
        <v>301</v>
      </c>
      <c r="B314" s="7"/>
      <c r="C314" s="3" t="s">
        <v>302</v>
      </c>
      <c r="D314" s="230">
        <v>157</v>
      </c>
      <c r="E314" s="230"/>
      <c r="F314" s="230">
        <v>157</v>
      </c>
      <c r="G314" s="230"/>
      <c r="H314" s="230">
        <v>157</v>
      </c>
      <c r="I314" s="219">
        <v>157</v>
      </c>
      <c r="J314" s="219"/>
      <c r="K314" s="219">
        <v>157</v>
      </c>
      <c r="L314" s="219">
        <v>157</v>
      </c>
    </row>
    <row r="315" spans="1:12" ht="27" x14ac:dyDescent="0.3">
      <c r="A315" s="7"/>
      <c r="B315" s="7" t="s">
        <v>620</v>
      </c>
      <c r="C315" s="3" t="s">
        <v>621</v>
      </c>
      <c r="D315" s="230">
        <v>157</v>
      </c>
      <c r="E315" s="230"/>
      <c r="F315" s="230">
        <v>157</v>
      </c>
      <c r="G315" s="230"/>
      <c r="H315" s="230">
        <v>157</v>
      </c>
      <c r="I315" s="219">
        <v>157</v>
      </c>
      <c r="J315" s="219"/>
      <c r="K315" s="219">
        <v>157</v>
      </c>
      <c r="L315" s="219">
        <v>157</v>
      </c>
    </row>
    <row r="316" spans="1:12" x14ac:dyDescent="0.3">
      <c r="A316" s="22" t="s">
        <v>303</v>
      </c>
      <c r="B316" s="22"/>
      <c r="C316" s="1" t="s">
        <v>304</v>
      </c>
      <c r="D316" s="230">
        <v>150</v>
      </c>
      <c r="E316" s="230"/>
      <c r="F316" s="230">
        <v>150</v>
      </c>
      <c r="G316" s="230"/>
      <c r="H316" s="230">
        <v>150</v>
      </c>
      <c r="I316" s="219">
        <v>150</v>
      </c>
      <c r="J316" s="219"/>
      <c r="K316" s="219">
        <v>150</v>
      </c>
      <c r="L316" s="219">
        <v>150</v>
      </c>
    </row>
    <row r="317" spans="1:12" ht="27" x14ac:dyDescent="0.3">
      <c r="A317" s="22"/>
      <c r="B317" s="7" t="s">
        <v>620</v>
      </c>
      <c r="C317" s="3" t="s">
        <v>621</v>
      </c>
      <c r="D317" s="230">
        <v>150</v>
      </c>
      <c r="E317" s="230"/>
      <c r="F317" s="230">
        <v>150</v>
      </c>
      <c r="G317" s="230"/>
      <c r="H317" s="230">
        <v>150</v>
      </c>
      <c r="I317" s="219">
        <v>150</v>
      </c>
      <c r="J317" s="219"/>
      <c r="K317" s="219">
        <v>150</v>
      </c>
      <c r="L317" s="219">
        <v>150</v>
      </c>
    </row>
    <row r="318" spans="1:12" x14ac:dyDescent="0.3">
      <c r="A318" s="7"/>
      <c r="B318" s="7"/>
      <c r="C318" s="1" t="s">
        <v>223</v>
      </c>
      <c r="D318" s="230">
        <v>0</v>
      </c>
      <c r="E318" s="230"/>
      <c r="F318" s="230">
        <v>0</v>
      </c>
      <c r="G318" s="230"/>
      <c r="H318" s="230">
        <v>0</v>
      </c>
      <c r="I318" s="219">
        <v>0</v>
      </c>
      <c r="J318" s="219"/>
      <c r="K318" s="219">
        <v>0</v>
      </c>
      <c r="L318" s="219">
        <v>0</v>
      </c>
    </row>
    <row r="319" spans="1:12" x14ac:dyDescent="0.3">
      <c r="A319" s="7"/>
      <c r="B319" s="7"/>
      <c r="C319" s="1" t="s">
        <v>171</v>
      </c>
      <c r="D319" s="230">
        <v>150</v>
      </c>
      <c r="E319" s="230"/>
      <c r="F319" s="230">
        <v>150</v>
      </c>
      <c r="G319" s="230"/>
      <c r="H319" s="230">
        <v>150</v>
      </c>
      <c r="I319" s="219">
        <v>150</v>
      </c>
      <c r="J319" s="219"/>
      <c r="K319" s="219">
        <v>150</v>
      </c>
      <c r="L319" s="219">
        <v>150</v>
      </c>
    </row>
    <row r="320" spans="1:12" x14ac:dyDescent="0.3">
      <c r="A320" s="41" t="s">
        <v>305</v>
      </c>
      <c r="B320" s="41"/>
      <c r="C320" s="42" t="s">
        <v>306</v>
      </c>
      <c r="D320" s="243">
        <f t="shared" ref="D320:L321" si="21">D321</f>
        <v>1368.8</v>
      </c>
      <c r="E320" s="243"/>
      <c r="F320" s="243">
        <f t="shared" si="21"/>
        <v>1368.8</v>
      </c>
      <c r="G320" s="243"/>
      <c r="H320" s="243">
        <f t="shared" si="21"/>
        <v>1368.8</v>
      </c>
      <c r="I320" s="305">
        <f t="shared" si="21"/>
        <v>1368.8</v>
      </c>
      <c r="J320" s="305"/>
      <c r="K320" s="305">
        <f t="shared" si="21"/>
        <v>1368.8</v>
      </c>
      <c r="L320" s="305">
        <f t="shared" si="21"/>
        <v>1368.8</v>
      </c>
    </row>
    <row r="321" spans="1:12" ht="53.4" x14ac:dyDescent="0.3">
      <c r="A321" s="44" t="s">
        <v>307</v>
      </c>
      <c r="B321" s="44"/>
      <c r="C321" s="45" t="s">
        <v>308</v>
      </c>
      <c r="D321" s="231">
        <f t="shared" si="21"/>
        <v>1368.8</v>
      </c>
      <c r="E321" s="231"/>
      <c r="F321" s="231">
        <f t="shared" si="21"/>
        <v>1368.8</v>
      </c>
      <c r="G321" s="231"/>
      <c r="H321" s="231">
        <f t="shared" si="21"/>
        <v>1368.8</v>
      </c>
      <c r="I321" s="222">
        <f t="shared" si="21"/>
        <v>1368.8</v>
      </c>
      <c r="J321" s="222"/>
      <c r="K321" s="222">
        <f t="shared" si="21"/>
        <v>1368.8</v>
      </c>
      <c r="L321" s="222">
        <f t="shared" si="21"/>
        <v>1368.8</v>
      </c>
    </row>
    <row r="322" spans="1:12" ht="27" x14ac:dyDescent="0.3">
      <c r="A322" s="7" t="s">
        <v>309</v>
      </c>
      <c r="B322" s="7"/>
      <c r="C322" s="3" t="s">
        <v>806</v>
      </c>
      <c r="D322" s="230">
        <f>1396.2-27.4</f>
        <v>1368.8</v>
      </c>
      <c r="E322" s="230"/>
      <c r="F322" s="230">
        <f>1396.2-27.4</f>
        <v>1368.8</v>
      </c>
      <c r="G322" s="230"/>
      <c r="H322" s="230">
        <f>1396.2-27.4</f>
        <v>1368.8</v>
      </c>
      <c r="I322" s="219">
        <f>1452-83.2</f>
        <v>1368.8</v>
      </c>
      <c r="J322" s="219"/>
      <c r="K322" s="219">
        <f>1452-83.2</f>
        <v>1368.8</v>
      </c>
      <c r="L322" s="219">
        <f>1510.1-141.3</f>
        <v>1368.8</v>
      </c>
    </row>
    <row r="323" spans="1:12" ht="27" x14ac:dyDescent="0.3">
      <c r="A323" s="7"/>
      <c r="B323" s="7" t="s">
        <v>620</v>
      </c>
      <c r="C323" s="3" t="s">
        <v>621</v>
      </c>
      <c r="D323" s="230">
        <f>1396.2-27.4</f>
        <v>1368.8</v>
      </c>
      <c r="E323" s="230"/>
      <c r="F323" s="230">
        <f>1396.2-27.4</f>
        <v>1368.8</v>
      </c>
      <c r="G323" s="230"/>
      <c r="H323" s="230">
        <f>1396.2-27.4</f>
        <v>1368.8</v>
      </c>
      <c r="I323" s="219">
        <f>1452-83.2</f>
        <v>1368.8</v>
      </c>
      <c r="J323" s="219"/>
      <c r="K323" s="219">
        <f>1452-83.2</f>
        <v>1368.8</v>
      </c>
      <c r="L323" s="219">
        <f>1510.1-141.3</f>
        <v>1368.8</v>
      </c>
    </row>
    <row r="324" spans="1:12" ht="27" x14ac:dyDescent="0.3">
      <c r="A324" s="39" t="s">
        <v>310</v>
      </c>
      <c r="B324" s="39"/>
      <c r="C324" s="50" t="s">
        <v>311</v>
      </c>
      <c r="D324" s="232">
        <f>D325+D332+D337</f>
        <v>5434.9120000000003</v>
      </c>
      <c r="E324" s="232"/>
      <c r="F324" s="232">
        <f>F325+F332+F337</f>
        <v>5434.9120000000003</v>
      </c>
      <c r="G324" s="232">
        <f>G325+G332+G337</f>
        <v>0.878</v>
      </c>
      <c r="H324" s="232">
        <f>H325+H332+H337</f>
        <v>5435.79</v>
      </c>
      <c r="I324" s="221">
        <f>I325+I332+I337</f>
        <v>3592.8</v>
      </c>
      <c r="J324" s="221"/>
      <c r="K324" s="221">
        <f>K325+K332+K337</f>
        <v>3592.8</v>
      </c>
      <c r="L324" s="221">
        <f>L325+L332+L337</f>
        <v>6760.8</v>
      </c>
    </row>
    <row r="325" spans="1:12" ht="40.200000000000003" x14ac:dyDescent="0.3">
      <c r="A325" s="44" t="s">
        <v>312</v>
      </c>
      <c r="B325" s="48"/>
      <c r="C325" s="45" t="s">
        <v>313</v>
      </c>
      <c r="D325" s="231">
        <f>D326+D328</f>
        <v>1934.912</v>
      </c>
      <c r="E325" s="231"/>
      <c r="F325" s="231">
        <f>F326+F328</f>
        <v>1934.912</v>
      </c>
      <c r="G325" s="231">
        <f>G326+G328</f>
        <v>0.878</v>
      </c>
      <c r="H325" s="231">
        <f>H326+H328</f>
        <v>1935.79</v>
      </c>
      <c r="I325" s="222">
        <f>I326</f>
        <v>1760.8</v>
      </c>
      <c r="J325" s="222"/>
      <c r="K325" s="222">
        <f>K326</f>
        <v>1760.8</v>
      </c>
      <c r="L325" s="222">
        <f>L326</f>
        <v>1760.8</v>
      </c>
    </row>
    <row r="326" spans="1:12" ht="53.4" x14ac:dyDescent="0.3">
      <c r="A326" s="7" t="s">
        <v>314</v>
      </c>
      <c r="B326" s="7"/>
      <c r="C326" s="3" t="s">
        <v>315</v>
      </c>
      <c r="D326" s="230">
        <f>D327</f>
        <v>1834</v>
      </c>
      <c r="E326" s="230"/>
      <c r="F326" s="230">
        <f>F327</f>
        <v>1834</v>
      </c>
      <c r="G326" s="230"/>
      <c r="H326" s="230">
        <f>H327</f>
        <v>1834</v>
      </c>
      <c r="I326" s="219">
        <v>1760.8</v>
      </c>
      <c r="J326" s="219"/>
      <c r="K326" s="219">
        <v>1760.8</v>
      </c>
      <c r="L326" s="219">
        <v>1760.8</v>
      </c>
    </row>
    <row r="327" spans="1:12" ht="27" x14ac:dyDescent="0.3">
      <c r="A327" s="7"/>
      <c r="B327" s="7" t="s">
        <v>620</v>
      </c>
      <c r="C327" s="3" t="s">
        <v>621</v>
      </c>
      <c r="D327" s="230">
        <v>1834</v>
      </c>
      <c r="E327" s="230"/>
      <c r="F327" s="230">
        <v>1834</v>
      </c>
      <c r="G327" s="230"/>
      <c r="H327" s="230">
        <v>1834</v>
      </c>
      <c r="I327" s="219">
        <v>1760.8</v>
      </c>
      <c r="J327" s="219"/>
      <c r="K327" s="219">
        <v>1760.8</v>
      </c>
      <c r="L327" s="219">
        <v>1760.8</v>
      </c>
    </row>
    <row r="328" spans="1:12" x14ac:dyDescent="0.3">
      <c r="A328" s="7" t="s">
        <v>819</v>
      </c>
      <c r="B328" s="7"/>
      <c r="C328" s="3" t="s">
        <v>820</v>
      </c>
      <c r="D328" s="230">
        <f t="shared" ref="D328:H330" si="22">D329</f>
        <v>100.91200000000001</v>
      </c>
      <c r="E328" s="230"/>
      <c r="F328" s="230">
        <f t="shared" si="22"/>
        <v>100.91200000000001</v>
      </c>
      <c r="G328" s="230">
        <f>G329</f>
        <v>0.878</v>
      </c>
      <c r="H328" s="230">
        <f t="shared" si="22"/>
        <v>101.79</v>
      </c>
      <c r="I328" s="219">
        <v>0</v>
      </c>
      <c r="J328" s="219"/>
      <c r="K328" s="219">
        <v>0</v>
      </c>
      <c r="L328" s="219">
        <v>0</v>
      </c>
    </row>
    <row r="329" spans="1:12" ht="27" x14ac:dyDescent="0.3">
      <c r="A329" s="7"/>
      <c r="B329" s="7" t="s">
        <v>620</v>
      </c>
      <c r="C329" s="3" t="s">
        <v>621</v>
      </c>
      <c r="D329" s="230">
        <f t="shared" si="22"/>
        <v>100.91200000000001</v>
      </c>
      <c r="E329" s="230"/>
      <c r="F329" s="230">
        <f t="shared" si="22"/>
        <v>100.91200000000001</v>
      </c>
      <c r="G329" s="230">
        <f>G331</f>
        <v>0.878</v>
      </c>
      <c r="H329" s="230">
        <f t="shared" si="22"/>
        <v>101.79</v>
      </c>
      <c r="I329" s="219">
        <v>0</v>
      </c>
      <c r="J329" s="219"/>
      <c r="K329" s="219">
        <v>0</v>
      </c>
      <c r="L329" s="219">
        <v>0</v>
      </c>
    </row>
    <row r="330" spans="1:12" x14ac:dyDescent="0.3">
      <c r="A330" s="7"/>
      <c r="B330" s="7"/>
      <c r="C330" s="1" t="s">
        <v>223</v>
      </c>
      <c r="D330" s="230">
        <f t="shared" si="22"/>
        <v>100.91200000000001</v>
      </c>
      <c r="E330" s="230"/>
      <c r="F330" s="230">
        <f t="shared" si="22"/>
        <v>100.91200000000001</v>
      </c>
      <c r="G330" s="230"/>
      <c r="H330" s="230">
        <f t="shared" si="22"/>
        <v>101.79</v>
      </c>
      <c r="I330" s="219">
        <v>0</v>
      </c>
      <c r="J330" s="219"/>
      <c r="K330" s="219">
        <v>0</v>
      </c>
      <c r="L330" s="219">
        <v>0</v>
      </c>
    </row>
    <row r="331" spans="1:12" x14ac:dyDescent="0.3">
      <c r="A331" s="7"/>
      <c r="B331" s="7"/>
      <c r="C331" s="1" t="s">
        <v>171</v>
      </c>
      <c r="D331" s="230">
        <v>100.91200000000001</v>
      </c>
      <c r="E331" s="230"/>
      <c r="F331" s="230">
        <v>100.91200000000001</v>
      </c>
      <c r="G331" s="301">
        <v>0.878</v>
      </c>
      <c r="H331" s="230">
        <f>SUM(F331:G331)</f>
        <v>101.79</v>
      </c>
      <c r="I331" s="219">
        <v>0</v>
      </c>
      <c r="J331" s="219"/>
      <c r="K331" s="219">
        <v>0</v>
      </c>
      <c r="L331" s="219">
        <v>0</v>
      </c>
    </row>
    <row r="332" spans="1:12" ht="40.200000000000003" x14ac:dyDescent="0.3">
      <c r="A332" s="44" t="s">
        <v>316</v>
      </c>
      <c r="B332" s="44"/>
      <c r="C332" s="45" t="s">
        <v>317</v>
      </c>
      <c r="D332" s="231">
        <f t="shared" ref="D332:H333" si="23">D333</f>
        <v>3500</v>
      </c>
      <c r="E332" s="231"/>
      <c r="F332" s="231">
        <f t="shared" si="23"/>
        <v>3500</v>
      </c>
      <c r="G332" s="231"/>
      <c r="H332" s="231">
        <f t="shared" si="23"/>
        <v>3500</v>
      </c>
      <c r="I332" s="222">
        <f>I333</f>
        <v>1000</v>
      </c>
      <c r="J332" s="222"/>
      <c r="K332" s="222">
        <f>K333</f>
        <v>1000</v>
      </c>
      <c r="L332" s="222">
        <f>L333</f>
        <v>0</v>
      </c>
    </row>
    <row r="333" spans="1:12" ht="40.200000000000003" x14ac:dyDescent="0.3">
      <c r="A333" s="7" t="s">
        <v>318</v>
      </c>
      <c r="B333" s="7"/>
      <c r="C333" s="3" t="s">
        <v>319</v>
      </c>
      <c r="D333" s="230">
        <f t="shared" si="23"/>
        <v>3500</v>
      </c>
      <c r="E333" s="230"/>
      <c r="F333" s="230">
        <f t="shared" si="23"/>
        <v>3500</v>
      </c>
      <c r="G333" s="230"/>
      <c r="H333" s="230">
        <f t="shared" si="23"/>
        <v>3500</v>
      </c>
      <c r="I333" s="219">
        <f>I334</f>
        <v>1000</v>
      </c>
      <c r="J333" s="219"/>
      <c r="K333" s="219">
        <f>K334</f>
        <v>1000</v>
      </c>
      <c r="L333" s="219">
        <f>L334</f>
        <v>0</v>
      </c>
    </row>
    <row r="334" spans="1:12" ht="27" x14ac:dyDescent="0.3">
      <c r="A334" s="7"/>
      <c r="B334" s="7" t="s">
        <v>620</v>
      </c>
      <c r="C334" s="3" t="s">
        <v>621</v>
      </c>
      <c r="D334" s="230">
        <f>D335+D336</f>
        <v>3500</v>
      </c>
      <c r="E334" s="230"/>
      <c r="F334" s="230">
        <f>F335+F336</f>
        <v>3500</v>
      </c>
      <c r="G334" s="230"/>
      <c r="H334" s="230">
        <f>H335+H336</f>
        <v>3500</v>
      </c>
      <c r="I334" s="219">
        <f>I335+I336</f>
        <v>1000</v>
      </c>
      <c r="J334" s="219"/>
      <c r="K334" s="219">
        <f>K335+K336</f>
        <v>1000</v>
      </c>
      <c r="L334" s="219">
        <v>0</v>
      </c>
    </row>
    <row r="335" spans="1:12" x14ac:dyDescent="0.3">
      <c r="A335" s="7"/>
      <c r="B335" s="7"/>
      <c r="C335" s="3" t="s">
        <v>187</v>
      </c>
      <c r="D335" s="251">
        <v>2625</v>
      </c>
      <c r="E335" s="251"/>
      <c r="F335" s="251">
        <v>2625</v>
      </c>
      <c r="G335" s="251"/>
      <c r="H335" s="251">
        <v>2625</v>
      </c>
      <c r="I335" s="220"/>
      <c r="J335" s="220"/>
      <c r="K335" s="220"/>
      <c r="L335" s="220">
        <v>0</v>
      </c>
    </row>
    <row r="336" spans="1:12" x14ac:dyDescent="0.3">
      <c r="A336" s="7"/>
      <c r="B336" s="7"/>
      <c r="C336" s="3" t="s">
        <v>120</v>
      </c>
      <c r="D336" s="230">
        <v>875</v>
      </c>
      <c r="E336" s="230"/>
      <c r="F336" s="230">
        <v>875</v>
      </c>
      <c r="G336" s="230"/>
      <c r="H336" s="230">
        <v>875</v>
      </c>
      <c r="I336" s="219">
        <v>1000</v>
      </c>
      <c r="J336" s="219"/>
      <c r="K336" s="219">
        <v>1000</v>
      </c>
      <c r="L336" s="219">
        <v>0</v>
      </c>
    </row>
    <row r="337" spans="1:12" ht="27" x14ac:dyDescent="0.3">
      <c r="A337" s="94" t="s">
        <v>574</v>
      </c>
      <c r="B337" s="94"/>
      <c r="C337" s="94" t="s">
        <v>575</v>
      </c>
      <c r="D337" s="231">
        <f>D338</f>
        <v>0</v>
      </c>
      <c r="E337" s="231"/>
      <c r="F337" s="231">
        <f>F338</f>
        <v>0</v>
      </c>
      <c r="G337" s="231"/>
      <c r="H337" s="231">
        <f>H338</f>
        <v>0</v>
      </c>
      <c r="I337" s="222">
        <f>I342+I338</f>
        <v>832</v>
      </c>
      <c r="J337" s="222"/>
      <c r="K337" s="222">
        <f>K342+K338</f>
        <v>832</v>
      </c>
      <c r="L337" s="222">
        <f>L342+L338</f>
        <v>5000</v>
      </c>
    </row>
    <row r="338" spans="1:12" ht="27" x14ac:dyDescent="0.3">
      <c r="A338" s="7" t="s">
        <v>576</v>
      </c>
      <c r="B338" s="7"/>
      <c r="C338" s="3" t="s">
        <v>320</v>
      </c>
      <c r="D338" s="230">
        <v>0</v>
      </c>
      <c r="E338" s="230"/>
      <c r="F338" s="230">
        <v>0</v>
      </c>
      <c r="G338" s="230"/>
      <c r="H338" s="230">
        <v>0</v>
      </c>
      <c r="I338" s="219">
        <v>0</v>
      </c>
      <c r="J338" s="219"/>
      <c r="K338" s="219">
        <v>0</v>
      </c>
      <c r="L338" s="219">
        <v>5000</v>
      </c>
    </row>
    <row r="339" spans="1:12" ht="27" x14ac:dyDescent="0.3">
      <c r="A339" s="7"/>
      <c r="B339" s="7" t="s">
        <v>620</v>
      </c>
      <c r="C339" s="3" t="s">
        <v>621</v>
      </c>
      <c r="D339" s="230">
        <v>0</v>
      </c>
      <c r="E339" s="230"/>
      <c r="F339" s="230">
        <v>0</v>
      </c>
      <c r="G339" s="230"/>
      <c r="H339" s="230">
        <v>0</v>
      </c>
      <c r="I339" s="219">
        <v>0</v>
      </c>
      <c r="J339" s="219"/>
      <c r="K339" s="219">
        <v>0</v>
      </c>
      <c r="L339" s="219">
        <v>5000</v>
      </c>
    </row>
    <row r="340" spans="1:12" x14ac:dyDescent="0.3">
      <c r="A340" s="7"/>
      <c r="B340" s="7"/>
      <c r="C340" s="3" t="s">
        <v>187</v>
      </c>
      <c r="D340" s="251">
        <v>0</v>
      </c>
      <c r="E340" s="251"/>
      <c r="F340" s="251">
        <v>0</v>
      </c>
      <c r="G340" s="251"/>
      <c r="H340" s="251">
        <v>0</v>
      </c>
      <c r="I340" s="220">
        <v>0</v>
      </c>
      <c r="J340" s="220"/>
      <c r="K340" s="220">
        <v>0</v>
      </c>
      <c r="L340" s="220">
        <v>0</v>
      </c>
    </row>
    <row r="341" spans="1:12" x14ac:dyDescent="0.3">
      <c r="A341" s="7"/>
      <c r="B341" s="7"/>
      <c r="C341" s="3" t="s">
        <v>120</v>
      </c>
      <c r="D341" s="230">
        <v>0</v>
      </c>
      <c r="E341" s="230"/>
      <c r="F341" s="230">
        <v>0</v>
      </c>
      <c r="G341" s="230"/>
      <c r="H341" s="230">
        <v>0</v>
      </c>
      <c r="I341" s="219">
        <v>0</v>
      </c>
      <c r="J341" s="219"/>
      <c r="K341" s="219">
        <v>0</v>
      </c>
      <c r="L341" s="219">
        <v>5000</v>
      </c>
    </row>
    <row r="342" spans="1:12" ht="27" x14ac:dyDescent="0.3">
      <c r="A342" s="7" t="s">
        <v>577</v>
      </c>
      <c r="B342" s="7"/>
      <c r="C342" s="3" t="s">
        <v>321</v>
      </c>
      <c r="D342" s="230">
        <v>0</v>
      </c>
      <c r="E342" s="230"/>
      <c r="F342" s="230">
        <v>0</v>
      </c>
      <c r="G342" s="230"/>
      <c r="H342" s="230">
        <v>0</v>
      </c>
      <c r="I342" s="219">
        <v>832</v>
      </c>
      <c r="J342" s="219"/>
      <c r="K342" s="219">
        <v>832</v>
      </c>
      <c r="L342" s="219">
        <v>0</v>
      </c>
    </row>
    <row r="343" spans="1:12" ht="39.75" customHeight="1" x14ac:dyDescent="0.3">
      <c r="A343" s="7"/>
      <c r="B343" s="7" t="s">
        <v>620</v>
      </c>
      <c r="C343" s="3" t="s">
        <v>621</v>
      </c>
      <c r="D343" s="230">
        <v>0</v>
      </c>
      <c r="E343" s="230"/>
      <c r="F343" s="230">
        <v>0</v>
      </c>
      <c r="G343" s="230"/>
      <c r="H343" s="230">
        <v>0</v>
      </c>
      <c r="I343" s="219">
        <v>832</v>
      </c>
      <c r="J343" s="219"/>
      <c r="K343" s="219">
        <v>832</v>
      </c>
      <c r="L343" s="219">
        <v>0</v>
      </c>
    </row>
    <row r="344" spans="1:12" ht="39.75" customHeight="1" x14ac:dyDescent="0.3">
      <c r="A344" s="39" t="s">
        <v>322</v>
      </c>
      <c r="B344" s="39"/>
      <c r="C344" s="50" t="s">
        <v>323</v>
      </c>
      <c r="D344" s="232">
        <f>D345+D353</f>
        <v>903.2</v>
      </c>
      <c r="E344" s="232"/>
      <c r="F344" s="232">
        <f>F345+F353</f>
        <v>903.2</v>
      </c>
      <c r="G344" s="232"/>
      <c r="H344" s="232">
        <f>H345+H353</f>
        <v>903.2</v>
      </c>
      <c r="I344" s="221">
        <f>I345+I353</f>
        <v>927.59999999999991</v>
      </c>
      <c r="J344" s="221"/>
      <c r="K344" s="221">
        <f>K345+K353</f>
        <v>927.59999999999991</v>
      </c>
      <c r="L344" s="221">
        <f>L345+L353</f>
        <v>953.2</v>
      </c>
    </row>
    <row r="345" spans="1:12" ht="40.200000000000003" x14ac:dyDescent="0.3">
      <c r="A345" s="41" t="s">
        <v>324</v>
      </c>
      <c r="B345" s="41"/>
      <c r="C345" s="42" t="s">
        <v>325</v>
      </c>
      <c r="D345" s="243">
        <f>D346</f>
        <v>562</v>
      </c>
      <c r="E345" s="243"/>
      <c r="F345" s="243">
        <f>F346</f>
        <v>562</v>
      </c>
      <c r="G345" s="243"/>
      <c r="H345" s="243">
        <f>H346</f>
        <v>562</v>
      </c>
      <c r="I345" s="305">
        <f>I346</f>
        <v>584.5</v>
      </c>
      <c r="J345" s="305"/>
      <c r="K345" s="305">
        <f>K346</f>
        <v>584.5</v>
      </c>
      <c r="L345" s="305">
        <f>L346</f>
        <v>607.9</v>
      </c>
    </row>
    <row r="346" spans="1:12" ht="40.200000000000003" x14ac:dyDescent="0.3">
      <c r="A346" s="44" t="s">
        <v>326</v>
      </c>
      <c r="B346" s="48"/>
      <c r="C346" s="45" t="s">
        <v>327</v>
      </c>
      <c r="D346" s="231">
        <f>D347+D348+D350</f>
        <v>562</v>
      </c>
      <c r="E346" s="231"/>
      <c r="F346" s="231">
        <f>F347+F348+F350</f>
        <v>562</v>
      </c>
      <c r="G346" s="231"/>
      <c r="H346" s="231">
        <f>H347+H348+H350</f>
        <v>562</v>
      </c>
      <c r="I346" s="222">
        <f>I347+I348+I350</f>
        <v>584.5</v>
      </c>
      <c r="J346" s="222"/>
      <c r="K346" s="222">
        <f>K347+K348+K350</f>
        <v>584.5</v>
      </c>
      <c r="L346" s="222">
        <f>L347+L348+L350</f>
        <v>607.9</v>
      </c>
    </row>
    <row r="347" spans="1:12" ht="40.200000000000003" x14ac:dyDescent="0.3">
      <c r="A347" s="7" t="s">
        <v>328</v>
      </c>
      <c r="B347" s="7"/>
      <c r="C347" s="3" t="s">
        <v>329</v>
      </c>
      <c r="D347" s="230">
        <v>0</v>
      </c>
      <c r="E347" s="230"/>
      <c r="F347" s="230">
        <v>0</v>
      </c>
      <c r="G347" s="230"/>
      <c r="H347" s="230">
        <v>0</v>
      </c>
      <c r="I347" s="219">
        <v>0</v>
      </c>
      <c r="J347" s="219"/>
      <c r="K347" s="219">
        <v>0</v>
      </c>
      <c r="L347" s="219">
        <v>0</v>
      </c>
    </row>
    <row r="348" spans="1:12" ht="40.200000000000003" x14ac:dyDescent="0.3">
      <c r="A348" s="7" t="s">
        <v>330</v>
      </c>
      <c r="B348" s="7"/>
      <c r="C348" s="3" t="s">
        <v>331</v>
      </c>
      <c r="D348" s="230">
        <v>10</v>
      </c>
      <c r="E348" s="230"/>
      <c r="F348" s="230">
        <v>10</v>
      </c>
      <c r="G348" s="230"/>
      <c r="H348" s="230">
        <v>10</v>
      </c>
      <c r="I348" s="219">
        <v>10.4</v>
      </c>
      <c r="J348" s="219"/>
      <c r="K348" s="219">
        <v>10.4</v>
      </c>
      <c r="L348" s="219">
        <v>10.8</v>
      </c>
    </row>
    <row r="349" spans="1:12" ht="27" x14ac:dyDescent="0.3">
      <c r="A349" s="7"/>
      <c r="B349" s="7" t="s">
        <v>340</v>
      </c>
      <c r="C349" s="3" t="s">
        <v>341</v>
      </c>
      <c r="D349" s="230">
        <v>10</v>
      </c>
      <c r="E349" s="230"/>
      <c r="F349" s="230">
        <v>10</v>
      </c>
      <c r="G349" s="230"/>
      <c r="H349" s="230">
        <v>10</v>
      </c>
      <c r="I349" s="219">
        <v>10.4</v>
      </c>
      <c r="J349" s="219"/>
      <c r="K349" s="219">
        <v>10.4</v>
      </c>
      <c r="L349" s="219">
        <v>10.8</v>
      </c>
    </row>
    <row r="350" spans="1:12" ht="53.4" x14ac:dyDescent="0.3">
      <c r="A350" s="7" t="s">
        <v>332</v>
      </c>
      <c r="B350" s="7"/>
      <c r="C350" s="3" t="s">
        <v>333</v>
      </c>
      <c r="D350" s="230">
        <v>552</v>
      </c>
      <c r="E350" s="230"/>
      <c r="F350" s="230">
        <v>552</v>
      </c>
      <c r="G350" s="230"/>
      <c r="H350" s="230">
        <v>552</v>
      </c>
      <c r="I350" s="219">
        <v>574.1</v>
      </c>
      <c r="J350" s="219"/>
      <c r="K350" s="219">
        <v>574.1</v>
      </c>
      <c r="L350" s="219">
        <v>597.1</v>
      </c>
    </row>
    <row r="351" spans="1:12" ht="27" x14ac:dyDescent="0.3">
      <c r="A351" s="7" t="s">
        <v>334</v>
      </c>
      <c r="B351" s="7"/>
      <c r="C351" s="3" t="s">
        <v>335</v>
      </c>
      <c r="D351" s="230">
        <v>0</v>
      </c>
      <c r="E351" s="230"/>
      <c r="F351" s="230">
        <v>0</v>
      </c>
      <c r="G351" s="230"/>
      <c r="H351" s="230">
        <v>0</v>
      </c>
      <c r="I351" s="219">
        <v>0</v>
      </c>
      <c r="J351" s="219"/>
      <c r="K351" s="219">
        <v>0</v>
      </c>
      <c r="L351" s="219">
        <v>0</v>
      </c>
    </row>
    <row r="352" spans="1:12" ht="27" x14ac:dyDescent="0.3">
      <c r="A352" s="7"/>
      <c r="B352" s="7" t="s">
        <v>340</v>
      </c>
      <c r="C352" s="3" t="s">
        <v>341</v>
      </c>
      <c r="D352" s="230">
        <v>552</v>
      </c>
      <c r="E352" s="230"/>
      <c r="F352" s="230">
        <v>552</v>
      </c>
      <c r="G352" s="230"/>
      <c r="H352" s="230">
        <v>552</v>
      </c>
      <c r="I352" s="219">
        <v>574.1</v>
      </c>
      <c r="J352" s="219"/>
      <c r="K352" s="219">
        <v>574.1</v>
      </c>
      <c r="L352" s="219">
        <v>597.1</v>
      </c>
    </row>
    <row r="353" spans="1:12" ht="27" x14ac:dyDescent="0.3">
      <c r="A353" s="41" t="s">
        <v>336</v>
      </c>
      <c r="B353" s="41"/>
      <c r="C353" s="42" t="s">
        <v>337</v>
      </c>
      <c r="D353" s="243">
        <f>D354</f>
        <v>341.2</v>
      </c>
      <c r="E353" s="243"/>
      <c r="F353" s="243">
        <f>F354</f>
        <v>341.2</v>
      </c>
      <c r="G353" s="243"/>
      <c r="H353" s="243">
        <f>H354</f>
        <v>341.2</v>
      </c>
      <c r="I353" s="305">
        <f>I354</f>
        <v>343.09999999999997</v>
      </c>
      <c r="J353" s="305"/>
      <c r="K353" s="305">
        <f>K354</f>
        <v>343.09999999999997</v>
      </c>
      <c r="L353" s="305">
        <f>L354</f>
        <v>345.3</v>
      </c>
    </row>
    <row r="354" spans="1:12" ht="40.200000000000003" x14ac:dyDescent="0.3">
      <c r="A354" s="44" t="s">
        <v>579</v>
      </c>
      <c r="B354" s="48"/>
      <c r="C354" s="45" t="s">
        <v>338</v>
      </c>
      <c r="D354" s="231">
        <f>D355+D362+D359</f>
        <v>341.2</v>
      </c>
      <c r="E354" s="231"/>
      <c r="F354" s="231">
        <f>F355+F362+F359</f>
        <v>341.2</v>
      </c>
      <c r="G354" s="231"/>
      <c r="H354" s="231">
        <f>H355+H362+H359</f>
        <v>341.2</v>
      </c>
      <c r="I354" s="222">
        <f>I355+I362+I359</f>
        <v>343.09999999999997</v>
      </c>
      <c r="J354" s="222"/>
      <c r="K354" s="222">
        <f>K355+K362+K359</f>
        <v>343.09999999999997</v>
      </c>
      <c r="L354" s="222">
        <f>L355+L362+L359</f>
        <v>345.3</v>
      </c>
    </row>
    <row r="355" spans="1:12" ht="40.200000000000003" x14ac:dyDescent="0.3">
      <c r="A355" s="7" t="s">
        <v>578</v>
      </c>
      <c r="B355" s="7"/>
      <c r="C355" s="62" t="s">
        <v>339</v>
      </c>
      <c r="D355" s="230">
        <f>D358+D357</f>
        <v>290</v>
      </c>
      <c r="E355" s="230"/>
      <c r="F355" s="230">
        <f>F358+F357</f>
        <v>290</v>
      </c>
      <c r="G355" s="230"/>
      <c r="H355" s="230">
        <f>H358+H357</f>
        <v>290</v>
      </c>
      <c r="I355" s="219">
        <f>I358+I357</f>
        <v>290</v>
      </c>
      <c r="J355" s="219"/>
      <c r="K355" s="219">
        <f>K358+K357</f>
        <v>290</v>
      </c>
      <c r="L355" s="219">
        <f>L358+L357</f>
        <v>290</v>
      </c>
    </row>
    <row r="356" spans="1:12" ht="27" x14ac:dyDescent="0.3">
      <c r="A356" s="7"/>
      <c r="B356" s="7" t="s">
        <v>340</v>
      </c>
      <c r="C356" s="3" t="s">
        <v>341</v>
      </c>
      <c r="D356" s="230">
        <v>290</v>
      </c>
      <c r="E356" s="230"/>
      <c r="F356" s="230">
        <v>290</v>
      </c>
      <c r="G356" s="230"/>
      <c r="H356" s="230">
        <v>290</v>
      </c>
      <c r="I356" s="219">
        <v>290</v>
      </c>
      <c r="J356" s="219"/>
      <c r="K356" s="219">
        <v>290</v>
      </c>
      <c r="L356" s="219">
        <v>290</v>
      </c>
    </row>
    <row r="357" spans="1:12" x14ac:dyDescent="0.3">
      <c r="A357" s="7"/>
      <c r="B357" s="7"/>
      <c r="C357" s="3" t="s">
        <v>187</v>
      </c>
      <c r="D357" s="230">
        <v>111.6</v>
      </c>
      <c r="E357" s="230"/>
      <c r="F357" s="230">
        <v>111.6</v>
      </c>
      <c r="G357" s="230"/>
      <c r="H357" s="230">
        <v>111.6</v>
      </c>
      <c r="I357" s="219">
        <v>111.6</v>
      </c>
      <c r="J357" s="219"/>
      <c r="K357" s="219">
        <v>111.6</v>
      </c>
      <c r="L357" s="219">
        <v>111.6</v>
      </c>
    </row>
    <row r="358" spans="1:12" x14ac:dyDescent="0.3">
      <c r="A358" s="7"/>
      <c r="B358" s="7"/>
      <c r="C358" s="3" t="s">
        <v>120</v>
      </c>
      <c r="D358" s="230">
        <v>178.4</v>
      </c>
      <c r="E358" s="230"/>
      <c r="F358" s="230">
        <v>178.4</v>
      </c>
      <c r="G358" s="230"/>
      <c r="H358" s="230">
        <v>178.4</v>
      </c>
      <c r="I358" s="219">
        <v>178.4</v>
      </c>
      <c r="J358" s="219"/>
      <c r="K358" s="219">
        <v>178.4</v>
      </c>
      <c r="L358" s="219">
        <v>178.4</v>
      </c>
    </row>
    <row r="359" spans="1:12" ht="40.200000000000003" x14ac:dyDescent="0.3">
      <c r="A359" s="7" t="s">
        <v>580</v>
      </c>
      <c r="B359" s="7"/>
      <c r="C359" s="3" t="s">
        <v>807</v>
      </c>
      <c r="D359" s="251">
        <v>31.2</v>
      </c>
      <c r="E359" s="251"/>
      <c r="F359" s="251">
        <v>31.2</v>
      </c>
      <c r="G359" s="251"/>
      <c r="H359" s="251">
        <v>31.2</v>
      </c>
      <c r="I359" s="220">
        <v>32.4</v>
      </c>
      <c r="J359" s="220"/>
      <c r="K359" s="220">
        <v>32.4</v>
      </c>
      <c r="L359" s="220">
        <v>33.700000000000003</v>
      </c>
    </row>
    <row r="360" spans="1:12" ht="27" x14ac:dyDescent="0.3">
      <c r="A360" s="7"/>
      <c r="B360" s="7" t="s">
        <v>340</v>
      </c>
      <c r="C360" s="3" t="s">
        <v>341</v>
      </c>
      <c r="D360" s="251">
        <v>27.4</v>
      </c>
      <c r="E360" s="251"/>
      <c r="F360" s="251">
        <v>27.4</v>
      </c>
      <c r="G360" s="251"/>
      <c r="H360" s="251">
        <v>27.4</v>
      </c>
      <c r="I360" s="220">
        <v>28.5</v>
      </c>
      <c r="J360" s="220"/>
      <c r="K360" s="220">
        <v>28.5</v>
      </c>
      <c r="L360" s="220">
        <v>29.7</v>
      </c>
    </row>
    <row r="361" spans="1:12" ht="27" x14ac:dyDescent="0.3">
      <c r="A361" s="7"/>
      <c r="B361" s="7" t="s">
        <v>620</v>
      </c>
      <c r="C361" s="3" t="s">
        <v>621</v>
      </c>
      <c r="D361" s="251">
        <v>3.8</v>
      </c>
      <c r="E361" s="251"/>
      <c r="F361" s="251">
        <v>3.8</v>
      </c>
      <c r="G361" s="251"/>
      <c r="H361" s="251">
        <v>3.8</v>
      </c>
      <c r="I361" s="220">
        <v>3.9</v>
      </c>
      <c r="J361" s="220"/>
      <c r="K361" s="220">
        <v>3.9</v>
      </c>
      <c r="L361" s="220">
        <v>4</v>
      </c>
    </row>
    <row r="362" spans="1:12" x14ac:dyDescent="0.3">
      <c r="A362" s="7" t="s">
        <v>581</v>
      </c>
      <c r="B362" s="7"/>
      <c r="C362" s="3" t="s">
        <v>808</v>
      </c>
      <c r="D362" s="251">
        <v>20</v>
      </c>
      <c r="E362" s="251"/>
      <c r="F362" s="251">
        <v>20</v>
      </c>
      <c r="G362" s="251"/>
      <c r="H362" s="251">
        <v>20</v>
      </c>
      <c r="I362" s="220">
        <v>20.7</v>
      </c>
      <c r="J362" s="220"/>
      <c r="K362" s="220">
        <v>20.7</v>
      </c>
      <c r="L362" s="220">
        <v>21.6</v>
      </c>
    </row>
    <row r="363" spans="1:12" ht="27" x14ac:dyDescent="0.3">
      <c r="A363" s="7"/>
      <c r="B363" s="7" t="s">
        <v>620</v>
      </c>
      <c r="C363" s="3" t="s">
        <v>621</v>
      </c>
      <c r="D363" s="251">
        <v>20</v>
      </c>
      <c r="E363" s="251"/>
      <c r="F363" s="251">
        <v>20</v>
      </c>
      <c r="G363" s="251"/>
      <c r="H363" s="251">
        <v>20</v>
      </c>
      <c r="I363" s="220">
        <v>20.7</v>
      </c>
      <c r="J363" s="220"/>
      <c r="K363" s="220">
        <v>20.7</v>
      </c>
      <c r="L363" s="220">
        <v>21.6</v>
      </c>
    </row>
    <row r="364" spans="1:12" ht="27" x14ac:dyDescent="0.3">
      <c r="A364" s="39" t="s">
        <v>342</v>
      </c>
      <c r="B364" s="39"/>
      <c r="C364" s="50" t="s">
        <v>343</v>
      </c>
      <c r="D364" s="232">
        <f>D365+D369</f>
        <v>518</v>
      </c>
      <c r="E364" s="232"/>
      <c r="F364" s="232">
        <f>F365+F369</f>
        <v>518</v>
      </c>
      <c r="G364" s="232">
        <f>G365+G369</f>
        <v>-100</v>
      </c>
      <c r="H364" s="232">
        <f>H365+H369</f>
        <v>418</v>
      </c>
      <c r="I364" s="221">
        <f>I365+I369</f>
        <v>907.3</v>
      </c>
      <c r="J364" s="221"/>
      <c r="K364" s="221">
        <f>K365+K369</f>
        <v>907.3</v>
      </c>
      <c r="L364" s="221">
        <f>L365+L369</f>
        <v>266.8</v>
      </c>
    </row>
    <row r="365" spans="1:12" ht="27" x14ac:dyDescent="0.3">
      <c r="A365" s="41" t="s">
        <v>582</v>
      </c>
      <c r="B365" s="41"/>
      <c r="C365" s="72" t="s">
        <v>583</v>
      </c>
      <c r="D365" s="243">
        <f>D366</f>
        <v>271.10000000000002</v>
      </c>
      <c r="E365" s="243"/>
      <c r="F365" s="243">
        <f t="shared" ref="F365:L366" si="24">F366</f>
        <v>271.10000000000002</v>
      </c>
      <c r="G365" s="243">
        <f t="shared" si="24"/>
        <v>-100</v>
      </c>
      <c r="H365" s="243">
        <f t="shared" si="24"/>
        <v>171.1</v>
      </c>
      <c r="I365" s="305">
        <f t="shared" si="24"/>
        <v>650.6</v>
      </c>
      <c r="J365" s="305"/>
      <c r="K365" s="305">
        <f t="shared" si="24"/>
        <v>650.6</v>
      </c>
      <c r="L365" s="305">
        <f t="shared" si="24"/>
        <v>0</v>
      </c>
    </row>
    <row r="366" spans="1:12" ht="53.4" x14ac:dyDescent="0.3">
      <c r="A366" s="44" t="s">
        <v>584</v>
      </c>
      <c r="B366" s="48"/>
      <c r="C366" s="27" t="s">
        <v>585</v>
      </c>
      <c r="D366" s="231">
        <f>D367</f>
        <v>271.10000000000002</v>
      </c>
      <c r="E366" s="231"/>
      <c r="F366" s="231">
        <f t="shared" si="24"/>
        <v>271.10000000000002</v>
      </c>
      <c r="G366" s="231">
        <f t="shared" si="24"/>
        <v>-100</v>
      </c>
      <c r="H366" s="231">
        <f t="shared" si="24"/>
        <v>171.1</v>
      </c>
      <c r="I366" s="222">
        <f t="shared" si="24"/>
        <v>650.6</v>
      </c>
      <c r="J366" s="222"/>
      <c r="K366" s="222">
        <f t="shared" si="24"/>
        <v>650.6</v>
      </c>
      <c r="L366" s="222">
        <f t="shared" si="24"/>
        <v>0</v>
      </c>
    </row>
    <row r="367" spans="1:12" ht="27" x14ac:dyDescent="0.3">
      <c r="A367" s="7" t="s">
        <v>586</v>
      </c>
      <c r="B367" s="7"/>
      <c r="C367" s="25" t="s">
        <v>344</v>
      </c>
      <c r="D367" s="251">
        <v>271.10000000000002</v>
      </c>
      <c r="E367" s="251"/>
      <c r="F367" s="251">
        <v>271.10000000000002</v>
      </c>
      <c r="G367" s="251">
        <f>G368</f>
        <v>-100</v>
      </c>
      <c r="H367" s="251">
        <f>H368</f>
        <v>171.1</v>
      </c>
      <c r="I367" s="220">
        <v>650.6</v>
      </c>
      <c r="J367" s="220"/>
      <c r="K367" s="220">
        <v>650.6</v>
      </c>
      <c r="L367" s="220">
        <v>0</v>
      </c>
    </row>
    <row r="368" spans="1:12" ht="27" x14ac:dyDescent="0.3">
      <c r="A368" s="7"/>
      <c r="B368" s="7" t="s">
        <v>340</v>
      </c>
      <c r="C368" s="3" t="s">
        <v>341</v>
      </c>
      <c r="D368" s="251">
        <v>271.10000000000002</v>
      </c>
      <c r="E368" s="251"/>
      <c r="F368" s="251">
        <v>271.10000000000002</v>
      </c>
      <c r="G368" s="301">
        <v>-100</v>
      </c>
      <c r="H368" s="251">
        <v>171.1</v>
      </c>
      <c r="I368" s="220">
        <v>650.6</v>
      </c>
      <c r="J368" s="220"/>
      <c r="K368" s="220">
        <v>650.6</v>
      </c>
      <c r="L368" s="220">
        <v>0</v>
      </c>
    </row>
    <row r="369" spans="1:15" ht="27" x14ac:dyDescent="0.3">
      <c r="A369" s="41" t="s">
        <v>587</v>
      </c>
      <c r="B369" s="41"/>
      <c r="C369" s="72" t="s">
        <v>588</v>
      </c>
      <c r="D369" s="243">
        <f>D370+D373</f>
        <v>246.9</v>
      </c>
      <c r="E369" s="243"/>
      <c r="F369" s="243">
        <f>F370+F373</f>
        <v>246.9</v>
      </c>
      <c r="G369" s="243"/>
      <c r="H369" s="243">
        <f>H370+H373</f>
        <v>246.9</v>
      </c>
      <c r="I369" s="305">
        <f>I370+I373</f>
        <v>256.7</v>
      </c>
      <c r="J369" s="305"/>
      <c r="K369" s="305">
        <f>K370+K373</f>
        <v>256.7</v>
      </c>
      <c r="L369" s="305">
        <f>L370+L373</f>
        <v>266.8</v>
      </c>
    </row>
    <row r="370" spans="1:15" ht="27" x14ac:dyDescent="0.3">
      <c r="A370" s="44" t="s">
        <v>589</v>
      </c>
      <c r="B370" s="44"/>
      <c r="C370" s="27" t="s">
        <v>457</v>
      </c>
      <c r="D370" s="231">
        <f>D371</f>
        <v>120</v>
      </c>
      <c r="E370" s="231"/>
      <c r="F370" s="231">
        <f>F371</f>
        <v>120</v>
      </c>
      <c r="G370" s="231"/>
      <c r="H370" s="231">
        <f>H371</f>
        <v>120</v>
      </c>
      <c r="I370" s="222">
        <f>I371</f>
        <v>124.8</v>
      </c>
      <c r="J370" s="222"/>
      <c r="K370" s="222">
        <f>K371</f>
        <v>124.8</v>
      </c>
      <c r="L370" s="222">
        <f>L371</f>
        <v>130</v>
      </c>
    </row>
    <row r="371" spans="1:15" x14ac:dyDescent="0.3">
      <c r="A371" s="7" t="s">
        <v>590</v>
      </c>
      <c r="B371" s="7"/>
      <c r="C371" s="25" t="s">
        <v>345</v>
      </c>
      <c r="D371" s="251">
        <v>120</v>
      </c>
      <c r="E371" s="251"/>
      <c r="F371" s="251">
        <v>120</v>
      </c>
      <c r="G371" s="251"/>
      <c r="H371" s="251">
        <v>120</v>
      </c>
      <c r="I371" s="220">
        <v>124.8</v>
      </c>
      <c r="J371" s="220"/>
      <c r="K371" s="220">
        <v>124.8</v>
      </c>
      <c r="L371" s="220">
        <v>130</v>
      </c>
    </row>
    <row r="372" spans="1:15" ht="27" x14ac:dyDescent="0.3">
      <c r="A372" s="7"/>
      <c r="B372" s="7" t="s">
        <v>340</v>
      </c>
      <c r="C372" s="3" t="s">
        <v>341</v>
      </c>
      <c r="D372" s="251">
        <v>120</v>
      </c>
      <c r="E372" s="251"/>
      <c r="F372" s="251">
        <v>120</v>
      </c>
      <c r="G372" s="251"/>
      <c r="H372" s="251">
        <v>120</v>
      </c>
      <c r="I372" s="220">
        <v>124.8</v>
      </c>
      <c r="J372" s="220"/>
      <c r="K372" s="220">
        <v>124.8</v>
      </c>
      <c r="L372" s="220">
        <v>130</v>
      </c>
    </row>
    <row r="373" spans="1:15" x14ac:dyDescent="0.3">
      <c r="A373" s="44" t="s">
        <v>591</v>
      </c>
      <c r="B373" s="44"/>
      <c r="C373" s="27" t="s">
        <v>458</v>
      </c>
      <c r="D373" s="231">
        <f>D374+D376+D378+D380</f>
        <v>126.9</v>
      </c>
      <c r="E373" s="231"/>
      <c r="F373" s="231">
        <f>F374+F376+F378+F380</f>
        <v>126.9</v>
      </c>
      <c r="G373" s="231"/>
      <c r="H373" s="231">
        <f>H374+H376+H378+H380</f>
        <v>126.9</v>
      </c>
      <c r="I373" s="222">
        <f>I374+I376+I378+I380</f>
        <v>131.9</v>
      </c>
      <c r="J373" s="222"/>
      <c r="K373" s="222">
        <f>K374+K376+K378+K380</f>
        <v>131.9</v>
      </c>
      <c r="L373" s="222">
        <f>L374+L376+L378+L380</f>
        <v>136.80000000000001</v>
      </c>
    </row>
    <row r="374" spans="1:15" ht="27" x14ac:dyDescent="0.3">
      <c r="A374" s="7" t="s">
        <v>592</v>
      </c>
      <c r="B374" s="7"/>
      <c r="C374" s="25" t="s">
        <v>346</v>
      </c>
      <c r="D374" s="251">
        <f>100-64</f>
        <v>36</v>
      </c>
      <c r="E374" s="251"/>
      <c r="F374" s="251">
        <f>100-64</f>
        <v>36</v>
      </c>
      <c r="G374" s="251"/>
      <c r="H374" s="251">
        <f>100-64</f>
        <v>36</v>
      </c>
      <c r="I374" s="220">
        <f>104-66.6</f>
        <v>37.400000000000006</v>
      </c>
      <c r="J374" s="220"/>
      <c r="K374" s="220">
        <f>104-66.6</f>
        <v>37.400000000000006</v>
      </c>
      <c r="L374" s="220">
        <f>108-69.3</f>
        <v>38.700000000000003</v>
      </c>
    </row>
    <row r="375" spans="1:15" ht="27" x14ac:dyDescent="0.3">
      <c r="A375" s="7"/>
      <c r="B375" s="7" t="s">
        <v>340</v>
      </c>
      <c r="C375" s="3" t="s">
        <v>341</v>
      </c>
      <c r="D375" s="251">
        <f>100-64</f>
        <v>36</v>
      </c>
      <c r="E375" s="251"/>
      <c r="F375" s="251">
        <f>100-64</f>
        <v>36</v>
      </c>
      <c r="G375" s="251"/>
      <c r="H375" s="251">
        <f>100-64</f>
        <v>36</v>
      </c>
      <c r="I375" s="220">
        <f>104-66.6</f>
        <v>37.400000000000006</v>
      </c>
      <c r="J375" s="220"/>
      <c r="K375" s="220">
        <f>104-66.6</f>
        <v>37.400000000000006</v>
      </c>
      <c r="L375" s="220">
        <f>108-69.3</f>
        <v>38.700000000000003</v>
      </c>
    </row>
    <row r="376" spans="1:15" x14ac:dyDescent="0.3">
      <c r="A376" s="7" t="s">
        <v>593</v>
      </c>
      <c r="B376" s="7"/>
      <c r="C376" s="25" t="s">
        <v>347</v>
      </c>
      <c r="D376" s="251">
        <v>40</v>
      </c>
      <c r="E376" s="251"/>
      <c r="F376" s="251">
        <v>40</v>
      </c>
      <c r="G376" s="251"/>
      <c r="H376" s="251">
        <v>40</v>
      </c>
      <c r="I376" s="220">
        <v>41.6</v>
      </c>
      <c r="J376" s="220"/>
      <c r="K376" s="220">
        <v>41.6</v>
      </c>
      <c r="L376" s="220">
        <v>43.2</v>
      </c>
    </row>
    <row r="377" spans="1:15" ht="27" x14ac:dyDescent="0.3">
      <c r="A377" s="7"/>
      <c r="B377" s="7" t="s">
        <v>340</v>
      </c>
      <c r="C377" s="3" t="s">
        <v>341</v>
      </c>
      <c r="D377" s="251">
        <v>40</v>
      </c>
      <c r="E377" s="251"/>
      <c r="F377" s="251">
        <v>40</v>
      </c>
      <c r="G377" s="251"/>
      <c r="H377" s="251">
        <v>40</v>
      </c>
      <c r="I377" s="220">
        <v>41.6</v>
      </c>
      <c r="J377" s="220"/>
      <c r="K377" s="220">
        <v>41.6</v>
      </c>
      <c r="L377" s="220">
        <v>43.2</v>
      </c>
    </row>
    <row r="378" spans="1:15" x14ac:dyDescent="0.3">
      <c r="A378" s="7" t="s">
        <v>594</v>
      </c>
      <c r="B378" s="7"/>
      <c r="C378" s="25" t="s">
        <v>348</v>
      </c>
      <c r="D378" s="251">
        <f>50-24.2</f>
        <v>25.8</v>
      </c>
      <c r="E378" s="251"/>
      <c r="F378" s="251">
        <f>50-24.2</f>
        <v>25.8</v>
      </c>
      <c r="G378" s="251"/>
      <c r="H378" s="251">
        <f>50-24.2</f>
        <v>25.8</v>
      </c>
      <c r="I378" s="220">
        <f>52-25.2</f>
        <v>26.8</v>
      </c>
      <c r="J378" s="220"/>
      <c r="K378" s="220">
        <f>52-25.2</f>
        <v>26.8</v>
      </c>
      <c r="L378" s="220">
        <f>54-26.2</f>
        <v>27.8</v>
      </c>
    </row>
    <row r="379" spans="1:15" ht="27" x14ac:dyDescent="0.3">
      <c r="A379" s="7"/>
      <c r="B379" s="7" t="s">
        <v>340</v>
      </c>
      <c r="C379" s="3" t="s">
        <v>341</v>
      </c>
      <c r="D379" s="251">
        <f>50-24.2</f>
        <v>25.8</v>
      </c>
      <c r="E379" s="251"/>
      <c r="F379" s="251">
        <f>50-24.2</f>
        <v>25.8</v>
      </c>
      <c r="G379" s="251"/>
      <c r="H379" s="251">
        <f>50-24.2</f>
        <v>25.8</v>
      </c>
      <c r="I379" s="220">
        <f>52-25.2</f>
        <v>26.8</v>
      </c>
      <c r="J379" s="220"/>
      <c r="K379" s="220">
        <f>52-25.2</f>
        <v>26.8</v>
      </c>
      <c r="L379" s="220">
        <f>54-26.2</f>
        <v>27.8</v>
      </c>
    </row>
    <row r="380" spans="1:15" ht="15.75" customHeight="1" x14ac:dyDescent="0.3">
      <c r="A380" s="7" t="s">
        <v>595</v>
      </c>
      <c r="B380" s="7"/>
      <c r="C380" s="25" t="s">
        <v>349</v>
      </c>
      <c r="D380" s="251">
        <f>50-24.9</f>
        <v>25.1</v>
      </c>
      <c r="E380" s="251"/>
      <c r="F380" s="251">
        <f>50-24.9</f>
        <v>25.1</v>
      </c>
      <c r="G380" s="251"/>
      <c r="H380" s="251">
        <f>50-24.9</f>
        <v>25.1</v>
      </c>
      <c r="I380" s="220">
        <f>52-25.9</f>
        <v>26.1</v>
      </c>
      <c r="J380" s="220"/>
      <c r="K380" s="220">
        <f>52-25.9</f>
        <v>26.1</v>
      </c>
      <c r="L380" s="220">
        <f>54-26.9</f>
        <v>27.1</v>
      </c>
    </row>
    <row r="381" spans="1:15" ht="27" x14ac:dyDescent="0.3">
      <c r="A381" s="7"/>
      <c r="B381" s="7" t="s">
        <v>340</v>
      </c>
      <c r="C381" s="3" t="s">
        <v>341</v>
      </c>
      <c r="D381" s="251">
        <f>50-24.9</f>
        <v>25.1</v>
      </c>
      <c r="E381" s="251"/>
      <c r="F381" s="251">
        <f>50-24.9</f>
        <v>25.1</v>
      </c>
      <c r="G381" s="251"/>
      <c r="H381" s="251">
        <f>50-24.9</f>
        <v>25.1</v>
      </c>
      <c r="I381" s="220">
        <f>52-25.9</f>
        <v>26.1</v>
      </c>
      <c r="J381" s="220"/>
      <c r="K381" s="220">
        <f>52-25.9</f>
        <v>26.1</v>
      </c>
      <c r="L381" s="220">
        <f>54-26.9</f>
        <v>27.1</v>
      </c>
    </row>
    <row r="382" spans="1:15" ht="27" x14ac:dyDescent="0.3">
      <c r="A382" s="39" t="s">
        <v>350</v>
      </c>
      <c r="B382" s="39"/>
      <c r="C382" s="50" t="s">
        <v>351</v>
      </c>
      <c r="D382" s="232">
        <f t="shared" ref="D382:L382" si="25">D383+D414+D455</f>
        <v>38941.705999999998</v>
      </c>
      <c r="E382" s="232">
        <f t="shared" si="25"/>
        <v>314.62914999999998</v>
      </c>
      <c r="F382" s="232">
        <f t="shared" si="25"/>
        <v>39256.335149999999</v>
      </c>
      <c r="G382" s="232">
        <f t="shared" si="25"/>
        <v>-667.85471999999993</v>
      </c>
      <c r="H382" s="232">
        <f t="shared" si="25"/>
        <v>38588.480429999996</v>
      </c>
      <c r="I382" s="221">
        <f t="shared" si="25"/>
        <v>43579.8</v>
      </c>
      <c r="J382" s="221">
        <f t="shared" si="25"/>
        <v>-6497</v>
      </c>
      <c r="K382" s="221">
        <f t="shared" ref="K382" si="26">K383+K414+K455</f>
        <v>37082.800000000003</v>
      </c>
      <c r="L382" s="221">
        <f t="shared" si="25"/>
        <v>43219.399999999994</v>
      </c>
      <c r="N382" s="55"/>
    </row>
    <row r="383" spans="1:15" x14ac:dyDescent="0.3">
      <c r="A383" s="41" t="s">
        <v>352</v>
      </c>
      <c r="B383" s="41"/>
      <c r="C383" s="72" t="s">
        <v>353</v>
      </c>
      <c r="D383" s="243">
        <f>D384+D399</f>
        <v>4985.2</v>
      </c>
      <c r="E383" s="243">
        <f>E384+E399</f>
        <v>314.50943999999998</v>
      </c>
      <c r="F383" s="243">
        <f>F384+F399</f>
        <v>5299.7094399999996</v>
      </c>
      <c r="G383" s="243">
        <f>G384</f>
        <v>-157.25471999999999</v>
      </c>
      <c r="H383" s="243">
        <f>H384+H399</f>
        <v>5142.4547199999997</v>
      </c>
      <c r="I383" s="305">
        <f>I384+I399</f>
        <v>13736.4</v>
      </c>
      <c r="J383" s="305"/>
      <c r="K383" s="305">
        <f>K384+K399</f>
        <v>13736.4</v>
      </c>
      <c r="L383" s="305">
        <f>L384+L399</f>
        <v>18430.7</v>
      </c>
      <c r="N383" s="55"/>
    </row>
    <row r="384" spans="1:15" ht="53.4" x14ac:dyDescent="0.3">
      <c r="A384" s="44" t="s">
        <v>354</v>
      </c>
      <c r="B384" s="44"/>
      <c r="C384" s="27" t="s">
        <v>355</v>
      </c>
      <c r="D384" s="231">
        <f>D385+D394</f>
        <v>3286.9</v>
      </c>
      <c r="E384" s="231">
        <f>E385+E394</f>
        <v>314.50943999999998</v>
      </c>
      <c r="F384" s="231">
        <f>F385+F394</f>
        <v>3601.4094399999999</v>
      </c>
      <c r="G384" s="231">
        <f>G390</f>
        <v>-157.25471999999999</v>
      </c>
      <c r="H384" s="231">
        <f>H385+H394</f>
        <v>3444.15472</v>
      </c>
      <c r="I384" s="222">
        <f>I385+I394</f>
        <v>13736.4</v>
      </c>
      <c r="J384" s="222"/>
      <c r="K384" s="222">
        <f>K385+K394</f>
        <v>13736.4</v>
      </c>
      <c r="L384" s="222">
        <f>L385+L394</f>
        <v>18430.7</v>
      </c>
      <c r="N384" s="55"/>
      <c r="O384" s="55"/>
    </row>
    <row r="385" spans="1:13" ht="40.200000000000003" x14ac:dyDescent="0.3">
      <c r="A385" s="30" t="s">
        <v>357</v>
      </c>
      <c r="B385" s="16"/>
      <c r="C385" s="74" t="s">
        <v>844</v>
      </c>
      <c r="D385" s="245">
        <f>D386+D390</f>
        <v>0</v>
      </c>
      <c r="E385" s="279">
        <f>E386+E390</f>
        <v>314.50943999999998</v>
      </c>
      <c r="F385" s="245">
        <f>F386+F390</f>
        <v>314.50943999999998</v>
      </c>
      <c r="G385" s="245">
        <f>G390</f>
        <v>-157.25471999999999</v>
      </c>
      <c r="H385" s="245">
        <f>H386+H390</f>
        <v>157.25471999999999</v>
      </c>
      <c r="I385" s="219">
        <f>I387+I388+I389</f>
        <v>1958.5</v>
      </c>
      <c r="J385" s="219"/>
      <c r="K385" s="219">
        <f>K387+K388+K389</f>
        <v>1958.5</v>
      </c>
      <c r="L385" s="219">
        <f>L387+L388+L389</f>
        <v>1789.3</v>
      </c>
    </row>
    <row r="386" spans="1:13" x14ac:dyDescent="0.3">
      <c r="A386" s="30"/>
      <c r="B386" s="7" t="s">
        <v>546</v>
      </c>
      <c r="C386" s="3" t="s">
        <v>547</v>
      </c>
      <c r="D386" s="245">
        <v>0</v>
      </c>
      <c r="E386" s="279"/>
      <c r="F386" s="245">
        <f>F389</f>
        <v>0</v>
      </c>
      <c r="G386" s="245"/>
      <c r="H386" s="245">
        <f>H389</f>
        <v>0</v>
      </c>
      <c r="I386" s="219">
        <v>1958.5</v>
      </c>
      <c r="J386" s="219"/>
      <c r="K386" s="219">
        <v>1958.5</v>
      </c>
      <c r="L386" s="219">
        <v>1789.3</v>
      </c>
    </row>
    <row r="387" spans="1:13" x14ac:dyDescent="0.3">
      <c r="A387" s="30"/>
      <c r="B387" s="16"/>
      <c r="C387" s="74" t="s">
        <v>186</v>
      </c>
      <c r="D387" s="230"/>
      <c r="E387" s="251"/>
      <c r="F387" s="230"/>
      <c r="G387" s="230"/>
      <c r="H387" s="230"/>
      <c r="I387" s="219"/>
      <c r="J387" s="219"/>
      <c r="K387" s="219"/>
      <c r="L387" s="219"/>
    </row>
    <row r="388" spans="1:13" x14ac:dyDescent="0.3">
      <c r="A388" s="30"/>
      <c r="B388" s="16"/>
      <c r="C388" s="74" t="s">
        <v>254</v>
      </c>
      <c r="D388" s="230"/>
      <c r="E388" s="251"/>
      <c r="F388" s="230"/>
      <c r="G388" s="230"/>
      <c r="H388" s="230"/>
      <c r="I388" s="219">
        <v>1468.9</v>
      </c>
      <c r="J388" s="219"/>
      <c r="K388" s="219">
        <v>1468.9</v>
      </c>
      <c r="L388" s="219">
        <v>1342</v>
      </c>
    </row>
    <row r="389" spans="1:13" x14ac:dyDescent="0.3">
      <c r="A389" s="30"/>
      <c r="B389" s="16"/>
      <c r="C389" s="74" t="s">
        <v>358</v>
      </c>
      <c r="D389" s="230">
        <v>0</v>
      </c>
      <c r="E389" s="251"/>
      <c r="F389" s="230">
        <f>E389</f>
        <v>0</v>
      </c>
      <c r="G389" s="230"/>
      <c r="H389" s="230">
        <f>G389</f>
        <v>0</v>
      </c>
      <c r="I389" s="219">
        <v>489.6</v>
      </c>
      <c r="J389" s="219"/>
      <c r="K389" s="219">
        <v>489.6</v>
      </c>
      <c r="L389" s="219">
        <v>447.3</v>
      </c>
    </row>
    <row r="390" spans="1:13" ht="27" x14ac:dyDescent="0.3">
      <c r="A390" s="30"/>
      <c r="B390" s="30" t="s">
        <v>366</v>
      </c>
      <c r="C390" s="3" t="s">
        <v>367</v>
      </c>
      <c r="D390" s="245">
        <v>0</v>
      </c>
      <c r="E390" s="279">
        <f>E393</f>
        <v>314.50943999999998</v>
      </c>
      <c r="F390" s="245">
        <f>F393</f>
        <v>314.50943999999998</v>
      </c>
      <c r="G390" s="245">
        <f>G393</f>
        <v>-157.25471999999999</v>
      </c>
      <c r="H390" s="245">
        <f>H393</f>
        <v>157.25471999999999</v>
      </c>
      <c r="I390" s="219">
        <f>I391+I392+I393</f>
        <v>0</v>
      </c>
      <c r="J390" s="219"/>
      <c r="K390" s="219">
        <f>K391+K392+K393</f>
        <v>0</v>
      </c>
      <c r="L390" s="219">
        <f>L391+L392+L393</f>
        <v>0</v>
      </c>
    </row>
    <row r="391" spans="1:13" x14ac:dyDescent="0.3">
      <c r="A391" s="30"/>
      <c r="B391" s="16"/>
      <c r="C391" s="74" t="s">
        <v>186</v>
      </c>
      <c r="D391" s="230">
        <v>0</v>
      </c>
      <c r="E391" s="251"/>
      <c r="F391" s="230">
        <v>0</v>
      </c>
      <c r="G391" s="230"/>
      <c r="H391" s="230">
        <v>0</v>
      </c>
      <c r="I391" s="219">
        <v>0</v>
      </c>
      <c r="J391" s="219"/>
      <c r="K391" s="219">
        <v>0</v>
      </c>
      <c r="L391" s="219">
        <v>0</v>
      </c>
    </row>
    <row r="392" spans="1:13" x14ac:dyDescent="0.3">
      <c r="A392" s="30"/>
      <c r="B392" s="16"/>
      <c r="C392" s="74" t="s">
        <v>254</v>
      </c>
      <c r="D392" s="230">
        <v>0</v>
      </c>
      <c r="E392" s="251"/>
      <c r="F392" s="230">
        <v>0</v>
      </c>
      <c r="G392" s="230"/>
      <c r="H392" s="230">
        <v>0</v>
      </c>
      <c r="I392" s="219">
        <v>0</v>
      </c>
      <c r="J392" s="219"/>
      <c r="K392" s="219">
        <v>0</v>
      </c>
      <c r="L392" s="219">
        <v>0</v>
      </c>
    </row>
    <row r="393" spans="1:13" x14ac:dyDescent="0.3">
      <c r="A393" s="30"/>
      <c r="B393" s="16"/>
      <c r="C393" s="74" t="s">
        <v>358</v>
      </c>
      <c r="D393" s="230">
        <v>0</v>
      </c>
      <c r="E393" s="251">
        <v>314.50943999999998</v>
      </c>
      <c r="F393" s="230">
        <f>E393</f>
        <v>314.50943999999998</v>
      </c>
      <c r="G393" s="301">
        <v>-157.25471999999999</v>
      </c>
      <c r="H393" s="251">
        <f>SUM(F393:G393)</f>
        <v>157.25471999999999</v>
      </c>
      <c r="I393" s="219">
        <v>0</v>
      </c>
      <c r="J393" s="219"/>
      <c r="K393" s="219">
        <v>0</v>
      </c>
      <c r="L393" s="219">
        <v>0</v>
      </c>
    </row>
    <row r="394" spans="1:13" ht="27" x14ac:dyDescent="0.3">
      <c r="A394" s="30" t="s">
        <v>359</v>
      </c>
      <c r="B394" s="7"/>
      <c r="C394" s="3" t="s">
        <v>360</v>
      </c>
      <c r="D394" s="230">
        <f>D396+D397+D398</f>
        <v>3286.9</v>
      </c>
      <c r="E394" s="230"/>
      <c r="F394" s="230">
        <f>F396+F397+F398</f>
        <v>3286.9</v>
      </c>
      <c r="G394" s="230"/>
      <c r="H394" s="230">
        <f>H396+H397+H398</f>
        <v>3286.9</v>
      </c>
      <c r="I394" s="219">
        <f>I396+I397+I398</f>
        <v>11777.9</v>
      </c>
      <c r="J394" s="219"/>
      <c r="K394" s="219">
        <f>K396+K397+K398</f>
        <v>11777.9</v>
      </c>
      <c r="L394" s="219">
        <f>L396+L397+L398</f>
        <v>16641.400000000001</v>
      </c>
      <c r="M394" s="75"/>
    </row>
    <row r="395" spans="1:13" ht="27" x14ac:dyDescent="0.3">
      <c r="A395" s="30"/>
      <c r="B395" s="30" t="s">
        <v>340</v>
      </c>
      <c r="C395" s="78" t="s">
        <v>341</v>
      </c>
      <c r="D395" s="230">
        <v>3286.9</v>
      </c>
      <c r="E395" s="230"/>
      <c r="F395" s="230">
        <v>3286.9</v>
      </c>
      <c r="G395" s="230"/>
      <c r="H395" s="230">
        <v>3286.9</v>
      </c>
      <c r="I395" s="219">
        <v>11777.9</v>
      </c>
      <c r="J395" s="219"/>
      <c r="K395" s="219">
        <v>11777.9</v>
      </c>
      <c r="L395" s="219">
        <v>16641.400000000001</v>
      </c>
      <c r="M395" s="75"/>
    </row>
    <row r="396" spans="1:13" x14ac:dyDescent="0.3">
      <c r="A396" s="30"/>
      <c r="B396" s="7"/>
      <c r="C396" s="74" t="s">
        <v>186</v>
      </c>
      <c r="D396" s="230">
        <v>2185.8000000000002</v>
      </c>
      <c r="E396" s="230"/>
      <c r="F396" s="230">
        <v>2185.8000000000002</v>
      </c>
      <c r="G396" s="230"/>
      <c r="H396" s="230">
        <v>2185.8000000000002</v>
      </c>
      <c r="I396" s="219">
        <v>7832.3</v>
      </c>
      <c r="J396" s="219"/>
      <c r="K396" s="219">
        <v>7832.3</v>
      </c>
      <c r="L396" s="219">
        <v>11066.5</v>
      </c>
      <c r="M396" s="75"/>
    </row>
    <row r="397" spans="1:13" x14ac:dyDescent="0.3">
      <c r="A397" s="30"/>
      <c r="B397" s="7"/>
      <c r="C397" s="74" t="s">
        <v>254</v>
      </c>
      <c r="D397" s="230">
        <v>115</v>
      </c>
      <c r="E397" s="230"/>
      <c r="F397" s="230">
        <v>115</v>
      </c>
      <c r="G397" s="230"/>
      <c r="H397" s="230">
        <v>115</v>
      </c>
      <c r="I397" s="219">
        <v>412.2</v>
      </c>
      <c r="J397" s="219"/>
      <c r="K397" s="219">
        <v>412.2</v>
      </c>
      <c r="L397" s="219">
        <v>582.5</v>
      </c>
      <c r="M397" s="75"/>
    </row>
    <row r="398" spans="1:13" x14ac:dyDescent="0.3">
      <c r="A398" s="30"/>
      <c r="B398" s="7"/>
      <c r="C398" s="74" t="s">
        <v>358</v>
      </c>
      <c r="D398" s="230">
        <v>986.1</v>
      </c>
      <c r="E398" s="230"/>
      <c r="F398" s="230">
        <v>986.1</v>
      </c>
      <c r="G398" s="230"/>
      <c r="H398" s="230">
        <v>986.1</v>
      </c>
      <c r="I398" s="219">
        <v>3533.4</v>
      </c>
      <c r="J398" s="219"/>
      <c r="K398" s="219">
        <v>3533.4</v>
      </c>
      <c r="L398" s="219">
        <v>4992.3999999999996</v>
      </c>
      <c r="M398" s="75"/>
    </row>
    <row r="399" spans="1:13" ht="40.200000000000003" x14ac:dyDescent="0.3">
      <c r="A399" s="44" t="s">
        <v>361</v>
      </c>
      <c r="B399" s="48"/>
      <c r="C399" s="27" t="s">
        <v>362</v>
      </c>
      <c r="D399" s="255">
        <f>D402+D408</f>
        <v>1698.3</v>
      </c>
      <c r="E399" s="255"/>
      <c r="F399" s="255">
        <f>F402+F408</f>
        <v>1698.3</v>
      </c>
      <c r="G399" s="255"/>
      <c r="H399" s="255">
        <f>H402+H408</f>
        <v>1698.3</v>
      </c>
      <c r="I399" s="352">
        <f>I402+I408</f>
        <v>0</v>
      </c>
      <c r="J399" s="352"/>
      <c r="K399" s="352">
        <f>K402+K408</f>
        <v>0</v>
      </c>
      <c r="L399" s="352">
        <f>L402+L408</f>
        <v>0</v>
      </c>
      <c r="M399" s="75"/>
    </row>
    <row r="400" spans="1:13" s="54" customFormat="1" ht="27" x14ac:dyDescent="0.3">
      <c r="A400" s="7" t="s">
        <v>596</v>
      </c>
      <c r="B400" s="7"/>
      <c r="C400" s="25" t="s">
        <v>356</v>
      </c>
      <c r="D400" s="230">
        <f>D402+D408</f>
        <v>1698.3</v>
      </c>
      <c r="E400" s="230"/>
      <c r="F400" s="230">
        <f>F402+F408</f>
        <v>1698.3</v>
      </c>
      <c r="G400" s="230"/>
      <c r="H400" s="230">
        <f>H402+H408</f>
        <v>1698.3</v>
      </c>
      <c r="I400" s="219">
        <f>I402+I408</f>
        <v>0</v>
      </c>
      <c r="J400" s="219"/>
      <c r="K400" s="219">
        <f>K402+K408</f>
        <v>0</v>
      </c>
      <c r="L400" s="219">
        <f>L402+L408</f>
        <v>0</v>
      </c>
      <c r="M400" s="77"/>
    </row>
    <row r="401" spans="1:14" s="54" customFormat="1" x14ac:dyDescent="0.3">
      <c r="A401" s="7"/>
      <c r="B401" s="7"/>
      <c r="C401" s="25" t="s">
        <v>290</v>
      </c>
      <c r="D401" s="230"/>
      <c r="E401" s="230"/>
      <c r="F401" s="230"/>
      <c r="G401" s="230"/>
      <c r="H401" s="230"/>
      <c r="I401" s="219"/>
      <c r="J401" s="219"/>
      <c r="K401" s="219"/>
      <c r="L401" s="219"/>
      <c r="M401" s="77"/>
    </row>
    <row r="402" spans="1:14" x14ac:dyDescent="0.3">
      <c r="A402" s="7"/>
      <c r="B402" s="7"/>
      <c r="C402" s="73" t="s">
        <v>363</v>
      </c>
      <c r="D402" s="245">
        <f>D404+D405+D406+D407</f>
        <v>1428</v>
      </c>
      <c r="E402" s="245"/>
      <c r="F402" s="245">
        <f>F404+F405+F406+F407</f>
        <v>1428</v>
      </c>
      <c r="G402" s="245"/>
      <c r="H402" s="245">
        <f>H404+H405+H406+H407</f>
        <v>1428</v>
      </c>
      <c r="I402" s="349">
        <v>0</v>
      </c>
      <c r="J402" s="349"/>
      <c r="K402" s="349">
        <v>0</v>
      </c>
      <c r="L402" s="349">
        <v>0</v>
      </c>
      <c r="M402" s="75"/>
    </row>
    <row r="403" spans="1:14" ht="27" x14ac:dyDescent="0.3">
      <c r="A403" s="7"/>
      <c r="B403" s="30" t="s">
        <v>366</v>
      </c>
      <c r="C403" s="3" t="s">
        <v>367</v>
      </c>
      <c r="D403" s="245">
        <v>1428</v>
      </c>
      <c r="E403" s="245"/>
      <c r="F403" s="245">
        <v>1428</v>
      </c>
      <c r="G403" s="245"/>
      <c r="H403" s="245">
        <v>1428</v>
      </c>
      <c r="I403" s="349">
        <v>0</v>
      </c>
      <c r="J403" s="349"/>
      <c r="K403" s="349">
        <v>0</v>
      </c>
      <c r="L403" s="349">
        <v>0</v>
      </c>
      <c r="M403" s="75"/>
    </row>
    <row r="404" spans="1:14" x14ac:dyDescent="0.3">
      <c r="A404" s="7"/>
      <c r="B404" s="7"/>
      <c r="C404" s="74" t="s">
        <v>186</v>
      </c>
      <c r="D404" s="230">
        <v>0</v>
      </c>
      <c r="E404" s="230"/>
      <c r="F404" s="230">
        <v>0</v>
      </c>
      <c r="G404" s="230"/>
      <c r="H404" s="230">
        <v>0</v>
      </c>
      <c r="I404" s="219"/>
      <c r="J404" s="219"/>
      <c r="K404" s="219"/>
      <c r="L404" s="219"/>
      <c r="M404" s="75"/>
    </row>
    <row r="405" spans="1:14" x14ac:dyDescent="0.3">
      <c r="A405" s="7"/>
      <c r="B405" s="7"/>
      <c r="C405" s="74" t="s">
        <v>254</v>
      </c>
      <c r="D405" s="230">
        <v>0</v>
      </c>
      <c r="E405" s="230"/>
      <c r="F405" s="230">
        <v>0</v>
      </c>
      <c r="G405" s="230"/>
      <c r="H405" s="230">
        <v>0</v>
      </c>
      <c r="I405" s="219"/>
      <c r="J405" s="219"/>
      <c r="K405" s="219"/>
      <c r="L405" s="219"/>
      <c r="M405" s="75"/>
    </row>
    <row r="406" spans="1:14" x14ac:dyDescent="0.3">
      <c r="A406" s="7"/>
      <c r="B406" s="7"/>
      <c r="C406" s="74" t="s">
        <v>358</v>
      </c>
      <c r="D406" s="251">
        <v>1428</v>
      </c>
      <c r="E406" s="251"/>
      <c r="F406" s="251">
        <v>1428</v>
      </c>
      <c r="G406" s="251"/>
      <c r="H406" s="251">
        <v>1428</v>
      </c>
      <c r="I406" s="220">
        <v>0</v>
      </c>
      <c r="J406" s="220"/>
      <c r="K406" s="220">
        <v>0</v>
      </c>
      <c r="L406" s="220">
        <v>0</v>
      </c>
      <c r="M406" s="75"/>
    </row>
    <row r="407" spans="1:14" x14ac:dyDescent="0.3">
      <c r="A407" s="7"/>
      <c r="B407" s="7"/>
      <c r="C407" s="74" t="s">
        <v>364</v>
      </c>
      <c r="D407" s="230">
        <v>0</v>
      </c>
      <c r="E407" s="230"/>
      <c r="F407" s="230">
        <v>0</v>
      </c>
      <c r="G407" s="230"/>
      <c r="H407" s="230">
        <v>0</v>
      </c>
      <c r="I407" s="219"/>
      <c r="J407" s="219"/>
      <c r="K407" s="219"/>
      <c r="L407" s="219"/>
      <c r="M407" s="75"/>
    </row>
    <row r="408" spans="1:14" ht="40.200000000000003" x14ac:dyDescent="0.3">
      <c r="A408" s="7"/>
      <c r="B408" s="7"/>
      <c r="C408" s="73" t="s">
        <v>365</v>
      </c>
      <c r="D408" s="245">
        <f>D409</f>
        <v>270.3</v>
      </c>
      <c r="E408" s="245"/>
      <c r="F408" s="245">
        <f>F409</f>
        <v>270.3</v>
      </c>
      <c r="G408" s="245"/>
      <c r="H408" s="245">
        <f>H409</f>
        <v>270.3</v>
      </c>
      <c r="I408" s="349">
        <f>I409</f>
        <v>0</v>
      </c>
      <c r="J408" s="349"/>
      <c r="K408" s="349">
        <f>K409</f>
        <v>0</v>
      </c>
      <c r="L408" s="349">
        <f>L409</f>
        <v>0</v>
      </c>
      <c r="M408" s="75"/>
    </row>
    <row r="409" spans="1:14" ht="27" x14ac:dyDescent="0.3">
      <c r="A409" s="7"/>
      <c r="B409" s="30" t="s">
        <v>366</v>
      </c>
      <c r="C409" s="3" t="s">
        <v>367</v>
      </c>
      <c r="D409" s="230">
        <f>D410+D411+D412+D413</f>
        <v>270.3</v>
      </c>
      <c r="E409" s="230"/>
      <c r="F409" s="230">
        <f>F410+F411+F412+F413</f>
        <v>270.3</v>
      </c>
      <c r="G409" s="230"/>
      <c r="H409" s="230">
        <f>H410+H411+H412+H413</f>
        <v>270.3</v>
      </c>
      <c r="I409" s="219">
        <v>0</v>
      </c>
      <c r="J409" s="219"/>
      <c r="K409" s="219">
        <v>0</v>
      </c>
      <c r="L409" s="219">
        <v>0</v>
      </c>
      <c r="M409" s="75"/>
    </row>
    <row r="410" spans="1:14" x14ac:dyDescent="0.3">
      <c r="A410" s="7"/>
      <c r="B410" s="7"/>
      <c r="C410" s="74" t="s">
        <v>186</v>
      </c>
      <c r="D410" s="230">
        <v>0</v>
      </c>
      <c r="E410" s="230"/>
      <c r="F410" s="230">
        <v>0</v>
      </c>
      <c r="G410" s="230"/>
      <c r="H410" s="230">
        <v>0</v>
      </c>
      <c r="I410" s="219"/>
      <c r="J410" s="219"/>
      <c r="K410" s="219"/>
      <c r="L410" s="219"/>
      <c r="M410" s="75"/>
    </row>
    <row r="411" spans="1:14" x14ac:dyDescent="0.3">
      <c r="A411" s="7"/>
      <c r="B411" s="7"/>
      <c r="C411" s="74" t="s">
        <v>254</v>
      </c>
      <c r="D411" s="230">
        <v>0</v>
      </c>
      <c r="E411" s="230"/>
      <c r="F411" s="230">
        <v>0</v>
      </c>
      <c r="G411" s="230"/>
      <c r="H411" s="230">
        <v>0</v>
      </c>
      <c r="I411" s="219"/>
      <c r="J411" s="219"/>
      <c r="K411" s="219"/>
      <c r="L411" s="219"/>
      <c r="M411" s="75"/>
    </row>
    <row r="412" spans="1:14" x14ac:dyDescent="0.3">
      <c r="A412" s="7"/>
      <c r="B412" s="7"/>
      <c r="C412" s="74" t="s">
        <v>358</v>
      </c>
      <c r="D412" s="251">
        <v>270.3</v>
      </c>
      <c r="E412" s="251"/>
      <c r="F412" s="251">
        <v>270.3</v>
      </c>
      <c r="G412" s="251"/>
      <c r="H412" s="251">
        <v>270.3</v>
      </c>
      <c r="I412" s="220"/>
      <c r="J412" s="220"/>
      <c r="K412" s="220"/>
      <c r="L412" s="220"/>
      <c r="M412" s="75"/>
    </row>
    <row r="413" spans="1:14" x14ac:dyDescent="0.3">
      <c r="A413" s="7"/>
      <c r="B413" s="7"/>
      <c r="C413" s="74" t="s">
        <v>364</v>
      </c>
      <c r="D413" s="230">
        <v>0</v>
      </c>
      <c r="E413" s="230"/>
      <c r="F413" s="230">
        <v>0</v>
      </c>
      <c r="G413" s="230"/>
      <c r="H413" s="230">
        <v>0</v>
      </c>
      <c r="I413" s="219"/>
      <c r="J413" s="219"/>
      <c r="K413" s="219"/>
      <c r="L413" s="219"/>
      <c r="M413" s="75"/>
    </row>
    <row r="414" spans="1:14" ht="27" x14ac:dyDescent="0.3">
      <c r="A414" s="41" t="s">
        <v>368</v>
      </c>
      <c r="B414" s="41"/>
      <c r="C414" s="72" t="s">
        <v>369</v>
      </c>
      <c r="D414" s="243">
        <f t="shared" ref="D414:L414" si="27">D415+D419+D441</f>
        <v>11251.905999999999</v>
      </c>
      <c r="E414" s="243">
        <f t="shared" si="27"/>
        <v>0</v>
      </c>
      <c r="F414" s="243">
        <f t="shared" si="27"/>
        <v>11251.905999999999</v>
      </c>
      <c r="G414" s="243">
        <f t="shared" si="27"/>
        <v>1093.7</v>
      </c>
      <c r="H414" s="243">
        <f t="shared" si="27"/>
        <v>12345.606</v>
      </c>
      <c r="I414" s="305">
        <f t="shared" si="27"/>
        <v>4933</v>
      </c>
      <c r="J414" s="305"/>
      <c r="K414" s="305">
        <f t="shared" ref="K414" si="28">K415+K419+K441</f>
        <v>4933</v>
      </c>
      <c r="L414" s="305">
        <f t="shared" si="27"/>
        <v>5102</v>
      </c>
    </row>
    <row r="415" spans="1:14" ht="40.200000000000003" x14ac:dyDescent="0.3">
      <c r="A415" s="44" t="s">
        <v>370</v>
      </c>
      <c r="B415" s="44"/>
      <c r="C415" s="27" t="s">
        <v>371</v>
      </c>
      <c r="D415" s="231">
        <f>D416</f>
        <v>0</v>
      </c>
      <c r="E415" s="231"/>
      <c r="F415" s="231">
        <f>F416</f>
        <v>0</v>
      </c>
      <c r="G415" s="231">
        <f>G416</f>
        <v>0</v>
      </c>
      <c r="H415" s="231">
        <f>H416</f>
        <v>0</v>
      </c>
      <c r="I415" s="222">
        <f>I416</f>
        <v>0</v>
      </c>
      <c r="J415" s="222"/>
      <c r="K415" s="222">
        <f>K416</f>
        <v>0</v>
      </c>
      <c r="L415" s="222">
        <f>L416</f>
        <v>0</v>
      </c>
      <c r="M415" s="55"/>
      <c r="N415" s="55"/>
    </row>
    <row r="416" spans="1:14" ht="27" x14ac:dyDescent="0.3">
      <c r="A416" s="7" t="s">
        <v>372</v>
      </c>
      <c r="B416" s="16"/>
      <c r="C416" s="74" t="s">
        <v>373</v>
      </c>
      <c r="D416" s="230">
        <f>1500-1500</f>
        <v>0</v>
      </c>
      <c r="E416" s="230"/>
      <c r="F416" s="230">
        <f>1500-1500</f>
        <v>0</v>
      </c>
      <c r="G416" s="230">
        <f>1500-1500</f>
        <v>0</v>
      </c>
      <c r="H416" s="230">
        <f>1500-1500</f>
        <v>0</v>
      </c>
      <c r="I416" s="219">
        <f>1500-1500</f>
        <v>0</v>
      </c>
      <c r="J416" s="219"/>
      <c r="K416" s="219">
        <f>1500-1500</f>
        <v>0</v>
      </c>
      <c r="L416" s="219">
        <f>1500-1500</f>
        <v>0</v>
      </c>
      <c r="M416" s="55"/>
      <c r="N416" s="55"/>
    </row>
    <row r="417" spans="1:14" x14ac:dyDescent="0.3">
      <c r="A417" s="7"/>
      <c r="B417" s="30"/>
      <c r="C417" s="1" t="s">
        <v>374</v>
      </c>
      <c r="D417" s="230"/>
      <c r="E417" s="230"/>
      <c r="F417" s="230"/>
      <c r="G417" s="230"/>
      <c r="H417" s="230"/>
      <c r="I417" s="219"/>
      <c r="J417" s="219"/>
      <c r="K417" s="219"/>
      <c r="L417" s="219"/>
      <c r="M417" s="55"/>
      <c r="N417" s="55"/>
    </row>
    <row r="418" spans="1:14" x14ac:dyDescent="0.3">
      <c r="A418" s="7"/>
      <c r="B418" s="30"/>
      <c r="C418" s="8" t="s">
        <v>120</v>
      </c>
      <c r="D418" s="251"/>
      <c r="E418" s="251"/>
      <c r="F418" s="251"/>
      <c r="G418" s="251"/>
      <c r="H418" s="251"/>
      <c r="I418" s="220"/>
      <c r="J418" s="220"/>
      <c r="K418" s="220"/>
      <c r="L418" s="220"/>
      <c r="M418" s="55"/>
      <c r="N418" s="55"/>
    </row>
    <row r="419" spans="1:14" ht="27" x14ac:dyDescent="0.3">
      <c r="A419" s="44" t="s">
        <v>375</v>
      </c>
      <c r="B419" s="44"/>
      <c r="C419" s="27" t="s">
        <v>376</v>
      </c>
      <c r="D419" s="231">
        <f>D432+D434+D429+D420</f>
        <v>8740.905999999999</v>
      </c>
      <c r="E419" s="231"/>
      <c r="F419" s="231">
        <f>F432+F434+F429+F420</f>
        <v>8740.905999999999</v>
      </c>
      <c r="G419" s="231">
        <f>G432+G434+G429+G420+G436+G439</f>
        <v>1282.8</v>
      </c>
      <c r="H419" s="231">
        <f>H432+H434+H429+H420+H436+H439</f>
        <v>10023.705999999998</v>
      </c>
      <c r="I419" s="222">
        <f>I432+I434+I429</f>
        <v>4425.6000000000004</v>
      </c>
      <c r="J419" s="222"/>
      <c r="K419" s="222">
        <f>K432+K434+K429</f>
        <v>4425.6000000000004</v>
      </c>
      <c r="L419" s="222">
        <f>L432+L434+L429</f>
        <v>5102</v>
      </c>
    </row>
    <row r="420" spans="1:14" s="54" customFormat="1" x14ac:dyDescent="0.3">
      <c r="A420" s="7" t="s">
        <v>818</v>
      </c>
      <c r="B420" s="7"/>
      <c r="C420" s="25" t="s">
        <v>817</v>
      </c>
      <c r="D420" s="230">
        <f>D421+D425</f>
        <v>4450.905999999999</v>
      </c>
      <c r="E420" s="230"/>
      <c r="F420" s="230">
        <f>F421+F425</f>
        <v>4450.905999999999</v>
      </c>
      <c r="G420" s="230"/>
      <c r="H420" s="230">
        <f>H421+H425</f>
        <v>4450.905999999999</v>
      </c>
      <c r="I420" s="219">
        <v>0</v>
      </c>
      <c r="J420" s="219"/>
      <c r="K420" s="219">
        <v>0</v>
      </c>
      <c r="L420" s="219"/>
    </row>
    <row r="421" spans="1:14" s="54" customFormat="1" ht="27" x14ac:dyDescent="0.3">
      <c r="A421" s="7"/>
      <c r="B421" s="7" t="s">
        <v>340</v>
      </c>
      <c r="C421" s="3" t="s">
        <v>341</v>
      </c>
      <c r="D421" s="230">
        <f>SUM(D422+D423+D424)</f>
        <v>3850.9149999999995</v>
      </c>
      <c r="E421" s="230"/>
      <c r="F421" s="230">
        <f>SUM(F422+F423+F424)</f>
        <v>3850.9149999999995</v>
      </c>
      <c r="G421" s="230"/>
      <c r="H421" s="230">
        <f>SUM(H422+H423+H424)</f>
        <v>3850.9149999999995</v>
      </c>
      <c r="I421" s="219">
        <v>0</v>
      </c>
      <c r="J421" s="219"/>
      <c r="K421" s="219">
        <v>0</v>
      </c>
      <c r="L421" s="219">
        <v>0</v>
      </c>
    </row>
    <row r="422" spans="1:14" s="54" customFormat="1" x14ac:dyDescent="0.3">
      <c r="A422" s="7"/>
      <c r="B422" s="7"/>
      <c r="C422" s="74" t="s">
        <v>254</v>
      </c>
      <c r="D422" s="230">
        <v>3465.8229999999999</v>
      </c>
      <c r="E422" s="230"/>
      <c r="F422" s="230">
        <v>3465.8229999999999</v>
      </c>
      <c r="G422" s="230"/>
      <c r="H422" s="230">
        <v>3465.8229999999999</v>
      </c>
      <c r="I422" s="219">
        <v>0</v>
      </c>
      <c r="J422" s="219"/>
      <c r="K422" s="219">
        <v>0</v>
      </c>
      <c r="L422" s="219">
        <v>0</v>
      </c>
    </row>
    <row r="423" spans="1:14" s="54" customFormat="1" x14ac:dyDescent="0.3">
      <c r="A423" s="7"/>
      <c r="B423" s="7"/>
      <c r="C423" s="74" t="s">
        <v>358</v>
      </c>
      <c r="D423" s="230">
        <v>192.54599999999999</v>
      </c>
      <c r="E423" s="230"/>
      <c r="F423" s="230">
        <v>192.54599999999999</v>
      </c>
      <c r="G423" s="230"/>
      <c r="H423" s="230">
        <v>192.54599999999999</v>
      </c>
      <c r="I423" s="219">
        <v>0</v>
      </c>
      <c r="J423" s="219"/>
      <c r="K423" s="219">
        <v>0</v>
      </c>
      <c r="L423" s="219"/>
    </row>
    <row r="424" spans="1:14" s="54" customFormat="1" x14ac:dyDescent="0.3">
      <c r="A424" s="7"/>
      <c r="B424" s="7"/>
      <c r="C424" s="74" t="s">
        <v>364</v>
      </c>
      <c r="D424" s="230">
        <v>192.54599999999999</v>
      </c>
      <c r="E424" s="230"/>
      <c r="F424" s="230">
        <v>192.54599999999999</v>
      </c>
      <c r="G424" s="230"/>
      <c r="H424" s="230">
        <v>192.54599999999999</v>
      </c>
      <c r="I424" s="219">
        <v>0</v>
      </c>
      <c r="J424" s="219"/>
      <c r="K424" s="219">
        <v>0</v>
      </c>
      <c r="L424" s="219">
        <v>0</v>
      </c>
    </row>
    <row r="425" spans="1:14" s="54" customFormat="1" ht="27" x14ac:dyDescent="0.3">
      <c r="A425" s="7"/>
      <c r="B425" s="7" t="s">
        <v>620</v>
      </c>
      <c r="C425" s="3" t="s">
        <v>621</v>
      </c>
      <c r="D425" s="230">
        <f>D426+D427+D428</f>
        <v>599.99099999999999</v>
      </c>
      <c r="E425" s="230"/>
      <c r="F425" s="230">
        <f>F426+F427+F428</f>
        <v>599.99099999999999</v>
      </c>
      <c r="G425" s="230"/>
      <c r="H425" s="230">
        <f>H426+H427+H428</f>
        <v>599.99099999999999</v>
      </c>
      <c r="I425" s="219">
        <v>0</v>
      </c>
      <c r="J425" s="219"/>
      <c r="K425" s="219">
        <v>0</v>
      </c>
      <c r="L425" s="219">
        <v>0</v>
      </c>
    </row>
    <row r="426" spans="1:14" s="54" customFormat="1" x14ac:dyDescent="0.3">
      <c r="A426" s="7"/>
      <c r="B426" s="7"/>
      <c r="C426" s="74" t="s">
        <v>254</v>
      </c>
      <c r="D426" s="230">
        <v>539.99099999999999</v>
      </c>
      <c r="E426" s="230"/>
      <c r="F426" s="230">
        <v>539.99099999999999</v>
      </c>
      <c r="G426" s="230"/>
      <c r="H426" s="230">
        <v>539.99099999999999</v>
      </c>
      <c r="I426" s="219">
        <v>0</v>
      </c>
      <c r="J426" s="219"/>
      <c r="K426" s="219">
        <v>0</v>
      </c>
      <c r="L426" s="219">
        <v>0</v>
      </c>
    </row>
    <row r="427" spans="1:14" s="54" customFormat="1" x14ac:dyDescent="0.3">
      <c r="A427" s="7"/>
      <c r="B427" s="7"/>
      <c r="C427" s="74" t="s">
        <v>358</v>
      </c>
      <c r="D427" s="230">
        <v>30</v>
      </c>
      <c r="E427" s="230"/>
      <c r="F427" s="230">
        <v>30</v>
      </c>
      <c r="G427" s="230"/>
      <c r="H427" s="230">
        <v>30</v>
      </c>
      <c r="I427" s="219">
        <v>0</v>
      </c>
      <c r="J427" s="219"/>
      <c r="K427" s="219">
        <v>0</v>
      </c>
      <c r="L427" s="219">
        <v>0</v>
      </c>
    </row>
    <row r="428" spans="1:14" s="54" customFormat="1" x14ac:dyDescent="0.3">
      <c r="A428" s="7"/>
      <c r="B428" s="7"/>
      <c r="C428" s="74" t="s">
        <v>364</v>
      </c>
      <c r="D428" s="230">
        <v>30</v>
      </c>
      <c r="E428" s="230"/>
      <c r="F428" s="230">
        <v>30</v>
      </c>
      <c r="G428" s="230"/>
      <c r="H428" s="230">
        <v>30</v>
      </c>
      <c r="I428" s="219">
        <v>0</v>
      </c>
      <c r="J428" s="219"/>
      <c r="K428" s="219">
        <v>0</v>
      </c>
      <c r="L428" s="219">
        <v>0</v>
      </c>
    </row>
    <row r="429" spans="1:14" ht="40.200000000000003" x14ac:dyDescent="0.3">
      <c r="A429" s="7" t="s">
        <v>381</v>
      </c>
      <c r="B429" s="16"/>
      <c r="C429" s="78" t="s">
        <v>377</v>
      </c>
      <c r="D429" s="251">
        <f>D431</f>
        <v>0</v>
      </c>
      <c r="E429" s="251"/>
      <c r="F429" s="251">
        <f>F431</f>
        <v>0</v>
      </c>
      <c r="G429" s="251"/>
      <c r="H429" s="251">
        <f>H431</f>
        <v>0</v>
      </c>
      <c r="I429" s="220">
        <f>I430</f>
        <v>448</v>
      </c>
      <c r="J429" s="220"/>
      <c r="K429" s="220">
        <f>K430</f>
        <v>448</v>
      </c>
      <c r="L429" s="220">
        <f>L430</f>
        <v>463</v>
      </c>
    </row>
    <row r="430" spans="1:14" ht="27" x14ac:dyDescent="0.3">
      <c r="A430" s="7"/>
      <c r="B430" s="7" t="s">
        <v>340</v>
      </c>
      <c r="C430" s="3" t="s">
        <v>341</v>
      </c>
      <c r="D430" s="251">
        <v>0</v>
      </c>
      <c r="E430" s="251"/>
      <c r="F430" s="251">
        <v>0</v>
      </c>
      <c r="G430" s="251"/>
      <c r="H430" s="251">
        <v>0</v>
      </c>
      <c r="I430" s="220">
        <f>I431</f>
        <v>448</v>
      </c>
      <c r="J430" s="220"/>
      <c r="K430" s="220">
        <f>K431</f>
        <v>448</v>
      </c>
      <c r="L430" s="220">
        <f>L431</f>
        <v>463</v>
      </c>
    </row>
    <row r="431" spans="1:14" x14ac:dyDescent="0.3">
      <c r="A431" s="7"/>
      <c r="B431" s="16"/>
      <c r="C431" s="11" t="s">
        <v>120</v>
      </c>
      <c r="D431" s="251">
        <f>2200-2200</f>
        <v>0</v>
      </c>
      <c r="E431" s="251"/>
      <c r="F431" s="251">
        <f>2200-2200</f>
        <v>0</v>
      </c>
      <c r="G431" s="251"/>
      <c r="H431" s="251">
        <f>2200-2200</f>
        <v>0</v>
      </c>
      <c r="I431" s="220">
        <f>1248-800</f>
        <v>448</v>
      </c>
      <c r="J431" s="220"/>
      <c r="K431" s="220">
        <f>1248-800</f>
        <v>448</v>
      </c>
      <c r="L431" s="220">
        <f>1297-350-484</f>
        <v>463</v>
      </c>
    </row>
    <row r="432" spans="1:14" ht="26.4" x14ac:dyDescent="0.3">
      <c r="A432" s="22" t="s">
        <v>378</v>
      </c>
      <c r="B432" s="22"/>
      <c r="C432" s="1" t="s">
        <v>597</v>
      </c>
      <c r="D432" s="251">
        <v>2690</v>
      </c>
      <c r="E432" s="251"/>
      <c r="F432" s="251">
        <v>2690</v>
      </c>
      <c r="G432" s="251"/>
      <c r="H432" s="251">
        <v>2690</v>
      </c>
      <c r="I432" s="220">
        <v>2797.6</v>
      </c>
      <c r="J432" s="220"/>
      <c r="K432" s="220">
        <v>2797.6</v>
      </c>
      <c r="L432" s="220">
        <v>2909</v>
      </c>
    </row>
    <row r="433" spans="1:12" ht="27" x14ac:dyDescent="0.3">
      <c r="A433" s="22"/>
      <c r="B433" s="7" t="s">
        <v>340</v>
      </c>
      <c r="C433" s="3" t="s">
        <v>341</v>
      </c>
      <c r="D433" s="251">
        <v>2690</v>
      </c>
      <c r="E433" s="251"/>
      <c r="F433" s="251">
        <v>2690</v>
      </c>
      <c r="G433" s="251"/>
      <c r="H433" s="251">
        <v>2690</v>
      </c>
      <c r="I433" s="220">
        <v>2797.6</v>
      </c>
      <c r="J433" s="220"/>
      <c r="K433" s="220">
        <v>2797.6</v>
      </c>
      <c r="L433" s="220">
        <v>2909</v>
      </c>
    </row>
    <row r="434" spans="1:12" ht="26.4" x14ac:dyDescent="0.3">
      <c r="A434" s="22" t="s">
        <v>379</v>
      </c>
      <c r="B434" s="22"/>
      <c r="C434" s="1" t="s">
        <v>380</v>
      </c>
      <c r="D434" s="251">
        <v>1600</v>
      </c>
      <c r="E434" s="251"/>
      <c r="F434" s="251">
        <v>1600</v>
      </c>
      <c r="G434" s="251">
        <f>G435</f>
        <v>201</v>
      </c>
      <c r="H434" s="251">
        <f>H435</f>
        <v>1801</v>
      </c>
      <c r="I434" s="220">
        <f>I435</f>
        <v>1180</v>
      </c>
      <c r="J434" s="220"/>
      <c r="K434" s="220">
        <f>K435</f>
        <v>1180</v>
      </c>
      <c r="L434" s="220">
        <v>1730</v>
      </c>
    </row>
    <row r="435" spans="1:12" ht="27" x14ac:dyDescent="0.3">
      <c r="A435" s="22"/>
      <c r="B435" s="7" t="s">
        <v>340</v>
      </c>
      <c r="C435" s="3" t="s">
        <v>341</v>
      </c>
      <c r="D435" s="251">
        <v>1600</v>
      </c>
      <c r="E435" s="251"/>
      <c r="F435" s="251">
        <v>1600</v>
      </c>
      <c r="G435" s="301">
        <v>201</v>
      </c>
      <c r="H435" s="251">
        <f>SUM(F435:G435)</f>
        <v>1801</v>
      </c>
      <c r="I435" s="220">
        <f>1664-484</f>
        <v>1180</v>
      </c>
      <c r="J435" s="220"/>
      <c r="K435" s="220">
        <f>1664-484</f>
        <v>1180</v>
      </c>
      <c r="L435" s="220">
        <v>1730</v>
      </c>
    </row>
    <row r="436" spans="1:12" x14ac:dyDescent="0.3">
      <c r="A436" s="22" t="s">
        <v>864</v>
      </c>
      <c r="B436" s="7"/>
      <c r="C436" s="3" t="s">
        <v>865</v>
      </c>
      <c r="D436" s="251"/>
      <c r="E436" s="251"/>
      <c r="F436" s="251">
        <v>0</v>
      </c>
      <c r="G436" s="301">
        <f>G437+G438</f>
        <v>931.8</v>
      </c>
      <c r="H436" s="251">
        <f>H437+H438</f>
        <v>931.8</v>
      </c>
      <c r="I436" s="220"/>
      <c r="J436" s="220"/>
      <c r="K436" s="220"/>
      <c r="L436" s="220"/>
    </row>
    <row r="437" spans="1:12" ht="27" x14ac:dyDescent="0.3">
      <c r="A437" s="22"/>
      <c r="B437" s="7" t="s">
        <v>340</v>
      </c>
      <c r="C437" s="3" t="s">
        <v>341</v>
      </c>
      <c r="D437" s="251"/>
      <c r="E437" s="251"/>
      <c r="F437" s="251">
        <v>0</v>
      </c>
      <c r="G437" s="251">
        <v>600</v>
      </c>
      <c r="H437" s="251">
        <v>600</v>
      </c>
      <c r="I437" s="220"/>
      <c r="J437" s="220"/>
      <c r="K437" s="220"/>
      <c r="L437" s="220"/>
    </row>
    <row r="438" spans="1:12" ht="26.4" x14ac:dyDescent="0.3">
      <c r="A438" s="22"/>
      <c r="B438" s="7" t="s">
        <v>620</v>
      </c>
      <c r="C438" s="1" t="s">
        <v>621</v>
      </c>
      <c r="D438" s="251"/>
      <c r="E438" s="251"/>
      <c r="F438" s="251">
        <v>0</v>
      </c>
      <c r="G438" s="251">
        <v>331.8</v>
      </c>
      <c r="H438" s="251">
        <v>331.8</v>
      </c>
      <c r="I438" s="220"/>
      <c r="J438" s="220"/>
      <c r="K438" s="220"/>
      <c r="L438" s="220"/>
    </row>
    <row r="439" spans="1:12" x14ac:dyDescent="0.3">
      <c r="A439" s="22" t="s">
        <v>866</v>
      </c>
      <c r="B439" s="7"/>
      <c r="C439" s="3" t="s">
        <v>867</v>
      </c>
      <c r="D439" s="251"/>
      <c r="E439" s="251"/>
      <c r="F439" s="251">
        <v>0</v>
      </c>
      <c r="G439" s="251">
        <f>G440</f>
        <v>150</v>
      </c>
      <c r="H439" s="251">
        <f>H440</f>
        <v>150</v>
      </c>
      <c r="I439" s="220"/>
      <c r="J439" s="220"/>
      <c r="K439" s="220"/>
      <c r="L439" s="220"/>
    </row>
    <row r="440" spans="1:12" ht="27" x14ac:dyDescent="0.3">
      <c r="A440" s="22"/>
      <c r="B440" s="7" t="s">
        <v>340</v>
      </c>
      <c r="C440" s="3" t="s">
        <v>341</v>
      </c>
      <c r="D440" s="251"/>
      <c r="E440" s="251"/>
      <c r="F440" s="251">
        <v>0</v>
      </c>
      <c r="G440" s="301">
        <v>150</v>
      </c>
      <c r="H440" s="251">
        <v>150</v>
      </c>
      <c r="I440" s="220"/>
      <c r="J440" s="220"/>
      <c r="K440" s="220"/>
      <c r="L440" s="220"/>
    </row>
    <row r="441" spans="1:12" ht="26.25" customHeight="1" x14ac:dyDescent="0.3">
      <c r="A441" s="44" t="s">
        <v>382</v>
      </c>
      <c r="B441" s="48"/>
      <c r="C441" s="27" t="s">
        <v>383</v>
      </c>
      <c r="D441" s="231">
        <f>D442+D444+D445+D447+D449+D451</f>
        <v>2511</v>
      </c>
      <c r="E441" s="231"/>
      <c r="F441" s="231">
        <f>F442+F444+F445+F447+F449+F451</f>
        <v>2511</v>
      </c>
      <c r="G441" s="231">
        <f>G442+G444+G445+G447+G449+G451</f>
        <v>-189.1</v>
      </c>
      <c r="H441" s="231">
        <f>H442+H444+H445+H447+H449+H451</f>
        <v>2321.9000000000005</v>
      </c>
      <c r="I441" s="222">
        <f>I442+I444+I445+I447+I449+I451</f>
        <v>507.4</v>
      </c>
      <c r="J441" s="222"/>
      <c r="K441" s="222">
        <f>K442+K444+K445+K447+K449+K451</f>
        <v>507.4</v>
      </c>
      <c r="L441" s="222">
        <f>L442+L444+L445+L447+L449+L451</f>
        <v>0</v>
      </c>
    </row>
    <row r="442" spans="1:12" x14ac:dyDescent="0.3">
      <c r="A442" s="7" t="s">
        <v>384</v>
      </c>
      <c r="B442" s="79"/>
      <c r="C442" s="78" t="s">
        <v>385</v>
      </c>
      <c r="D442" s="251">
        <v>300</v>
      </c>
      <c r="E442" s="251"/>
      <c r="F442" s="251">
        <v>300</v>
      </c>
      <c r="G442" s="251"/>
      <c r="H442" s="251">
        <v>300</v>
      </c>
      <c r="I442" s="220">
        <v>0</v>
      </c>
      <c r="J442" s="220"/>
      <c r="K442" s="220">
        <v>0</v>
      </c>
      <c r="L442" s="220">
        <v>0</v>
      </c>
    </row>
    <row r="443" spans="1:12" ht="27" x14ac:dyDescent="0.3">
      <c r="A443" s="16"/>
      <c r="B443" s="7" t="s">
        <v>340</v>
      </c>
      <c r="C443" s="3" t="s">
        <v>341</v>
      </c>
      <c r="D443" s="251">
        <v>300</v>
      </c>
      <c r="E443" s="251"/>
      <c r="F443" s="251">
        <v>300</v>
      </c>
      <c r="G443" s="251"/>
      <c r="H443" s="251">
        <v>300</v>
      </c>
      <c r="I443" s="220">
        <v>0</v>
      </c>
      <c r="J443" s="220"/>
      <c r="K443" s="220">
        <v>0</v>
      </c>
      <c r="L443" s="220">
        <v>0</v>
      </c>
    </row>
    <row r="444" spans="1:12" x14ac:dyDescent="0.3">
      <c r="A444" s="7" t="s">
        <v>386</v>
      </c>
      <c r="B444" s="30"/>
      <c r="C444" s="78" t="s">
        <v>387</v>
      </c>
      <c r="D444" s="251">
        <v>286.2</v>
      </c>
      <c r="E444" s="251"/>
      <c r="F444" s="251">
        <v>286.2</v>
      </c>
      <c r="G444" s="251"/>
      <c r="H444" s="251">
        <v>286.2</v>
      </c>
      <c r="I444" s="220">
        <v>400</v>
      </c>
      <c r="J444" s="220"/>
      <c r="K444" s="220">
        <v>400</v>
      </c>
      <c r="L444" s="220">
        <v>0</v>
      </c>
    </row>
    <row r="445" spans="1:12" ht="27" x14ac:dyDescent="0.3">
      <c r="A445" s="7" t="s">
        <v>388</v>
      </c>
      <c r="B445" s="30"/>
      <c r="C445" s="78" t="s">
        <v>389</v>
      </c>
      <c r="D445" s="251">
        <f>50-50</f>
        <v>0</v>
      </c>
      <c r="E445" s="251"/>
      <c r="F445" s="251">
        <f>50-50</f>
        <v>0</v>
      </c>
      <c r="G445" s="251"/>
      <c r="H445" s="251">
        <f>50-50</f>
        <v>0</v>
      </c>
      <c r="I445" s="220">
        <f>52-52</f>
        <v>0</v>
      </c>
      <c r="J445" s="220"/>
      <c r="K445" s="220">
        <f>52-52</f>
        <v>0</v>
      </c>
      <c r="L445" s="220">
        <f>54-54</f>
        <v>0</v>
      </c>
    </row>
    <row r="446" spans="1:12" ht="27" x14ac:dyDescent="0.3">
      <c r="A446" s="7"/>
      <c r="B446" s="7" t="s">
        <v>340</v>
      </c>
      <c r="C446" s="3" t="s">
        <v>341</v>
      </c>
      <c r="D446" s="251">
        <v>286.2</v>
      </c>
      <c r="E446" s="251"/>
      <c r="F446" s="251">
        <v>286.2</v>
      </c>
      <c r="G446" s="251"/>
      <c r="H446" s="251">
        <v>286.2</v>
      </c>
      <c r="I446" s="220">
        <v>400</v>
      </c>
      <c r="J446" s="220"/>
      <c r="K446" s="220">
        <v>400</v>
      </c>
      <c r="L446" s="220">
        <v>0</v>
      </c>
    </row>
    <row r="447" spans="1:12" ht="27" x14ac:dyDescent="0.3">
      <c r="A447" s="7" t="s">
        <v>390</v>
      </c>
      <c r="B447" s="30"/>
      <c r="C447" s="78" t="s">
        <v>391</v>
      </c>
      <c r="D447" s="251">
        <v>1135.7</v>
      </c>
      <c r="E447" s="251"/>
      <c r="F447" s="251">
        <v>1135.7</v>
      </c>
      <c r="G447" s="251">
        <f>G448</f>
        <v>-189.1</v>
      </c>
      <c r="H447" s="251">
        <f>H448</f>
        <v>946.6</v>
      </c>
      <c r="I447" s="220">
        <v>0</v>
      </c>
      <c r="J447" s="220"/>
      <c r="K447" s="220">
        <v>0</v>
      </c>
      <c r="L447" s="220">
        <v>0</v>
      </c>
    </row>
    <row r="448" spans="1:12" ht="27" x14ac:dyDescent="0.3">
      <c r="A448" s="24"/>
      <c r="B448" s="7" t="s">
        <v>340</v>
      </c>
      <c r="C448" s="3" t="s">
        <v>341</v>
      </c>
      <c r="D448" s="251">
        <v>1135.7</v>
      </c>
      <c r="E448" s="251"/>
      <c r="F448" s="251">
        <v>1135.7</v>
      </c>
      <c r="G448" s="301">
        <v>-189.1</v>
      </c>
      <c r="H448" s="251">
        <f>SUM(F448:G448)</f>
        <v>946.6</v>
      </c>
      <c r="I448" s="220">
        <v>0</v>
      </c>
      <c r="J448" s="220"/>
      <c r="K448" s="220">
        <v>0</v>
      </c>
      <c r="L448" s="220">
        <v>0</v>
      </c>
    </row>
    <row r="449" spans="1:14" ht="26.4" x14ac:dyDescent="0.3">
      <c r="A449" s="22" t="s">
        <v>598</v>
      </c>
      <c r="B449" s="24"/>
      <c r="C449" s="1" t="s">
        <v>392</v>
      </c>
      <c r="D449" s="251">
        <v>681.3</v>
      </c>
      <c r="E449" s="251"/>
      <c r="F449" s="251">
        <v>681.3</v>
      </c>
      <c r="G449" s="251"/>
      <c r="H449" s="251">
        <v>681.3</v>
      </c>
      <c r="I449" s="220">
        <v>0</v>
      </c>
      <c r="J449" s="220"/>
      <c r="K449" s="220">
        <v>0</v>
      </c>
      <c r="L449" s="220">
        <v>0</v>
      </c>
    </row>
    <row r="450" spans="1:14" ht="27" x14ac:dyDescent="0.3">
      <c r="A450" s="22"/>
      <c r="B450" s="7" t="s">
        <v>340</v>
      </c>
      <c r="C450" s="3" t="s">
        <v>341</v>
      </c>
      <c r="D450" s="251">
        <v>681.3</v>
      </c>
      <c r="E450" s="251"/>
      <c r="F450" s="251">
        <v>681.3</v>
      </c>
      <c r="G450" s="251"/>
      <c r="H450" s="251">
        <v>681.3</v>
      </c>
      <c r="I450" s="220">
        <v>0</v>
      </c>
      <c r="J450" s="220"/>
      <c r="K450" s="220">
        <v>0</v>
      </c>
      <c r="L450" s="220">
        <v>0</v>
      </c>
    </row>
    <row r="451" spans="1:14" ht="40.200000000000003" x14ac:dyDescent="0.3">
      <c r="A451" s="44" t="s">
        <v>393</v>
      </c>
      <c r="B451" s="48"/>
      <c r="C451" s="27" t="s">
        <v>622</v>
      </c>
      <c r="D451" s="231">
        <f>D452</f>
        <v>107.8</v>
      </c>
      <c r="E451" s="231"/>
      <c r="F451" s="231">
        <f>F452</f>
        <v>107.8</v>
      </c>
      <c r="G451" s="231"/>
      <c r="H451" s="231">
        <f>H452</f>
        <v>107.8</v>
      </c>
      <c r="I451" s="222">
        <f>I452</f>
        <v>107.4</v>
      </c>
      <c r="J451" s="222"/>
      <c r="K451" s="222">
        <f>K452</f>
        <v>107.4</v>
      </c>
      <c r="L451" s="222">
        <f>L452</f>
        <v>0</v>
      </c>
    </row>
    <row r="452" spans="1:14" ht="39.6" x14ac:dyDescent="0.3">
      <c r="A452" s="22" t="s">
        <v>599</v>
      </c>
      <c r="B452" s="22"/>
      <c r="C452" s="1" t="s">
        <v>600</v>
      </c>
      <c r="D452" s="251">
        <f>D454</f>
        <v>107.8</v>
      </c>
      <c r="E452" s="251"/>
      <c r="F452" s="251">
        <f>F454</f>
        <v>107.8</v>
      </c>
      <c r="G452" s="251"/>
      <c r="H452" s="251">
        <f>H454</f>
        <v>107.8</v>
      </c>
      <c r="I452" s="220">
        <f>I454</f>
        <v>107.4</v>
      </c>
      <c r="J452" s="220"/>
      <c r="K452" s="220">
        <f>K454</f>
        <v>107.4</v>
      </c>
      <c r="L452" s="220">
        <f>L454</f>
        <v>0</v>
      </c>
    </row>
    <row r="453" spans="1:14" ht="27" x14ac:dyDescent="0.3">
      <c r="A453" s="22"/>
      <c r="B453" s="7" t="s">
        <v>340</v>
      </c>
      <c r="C453" s="3" t="s">
        <v>341</v>
      </c>
      <c r="D453" s="251">
        <v>107.8</v>
      </c>
      <c r="E453" s="251"/>
      <c r="F453" s="251">
        <v>107.8</v>
      </c>
      <c r="G453" s="251"/>
      <c r="H453" s="251">
        <v>107.8</v>
      </c>
      <c r="I453" s="220">
        <v>107.4</v>
      </c>
      <c r="J453" s="220"/>
      <c r="K453" s="220">
        <v>107.4</v>
      </c>
      <c r="L453" s="220">
        <v>0</v>
      </c>
    </row>
    <row r="454" spans="1:14" x14ac:dyDescent="0.3">
      <c r="A454" s="16"/>
      <c r="B454" s="30"/>
      <c r="C454" s="11" t="s">
        <v>120</v>
      </c>
      <c r="D454" s="230">
        <v>107.8</v>
      </c>
      <c r="E454" s="230"/>
      <c r="F454" s="230">
        <v>107.8</v>
      </c>
      <c r="G454" s="230"/>
      <c r="H454" s="230">
        <v>107.8</v>
      </c>
      <c r="I454" s="219">
        <v>107.4</v>
      </c>
      <c r="J454" s="219"/>
      <c r="K454" s="219">
        <v>107.4</v>
      </c>
      <c r="L454" s="219">
        <v>0</v>
      </c>
    </row>
    <row r="455" spans="1:14" ht="27" x14ac:dyDescent="0.3">
      <c r="A455" s="41" t="s">
        <v>394</v>
      </c>
      <c r="B455" s="41"/>
      <c r="C455" s="72" t="s">
        <v>395</v>
      </c>
      <c r="D455" s="243">
        <f t="shared" ref="D455:L455" si="29">D456+D463+D482+D479</f>
        <v>22704.6</v>
      </c>
      <c r="E455" s="243">
        <f t="shared" si="29"/>
        <v>0.11971</v>
      </c>
      <c r="F455" s="243">
        <f t="shared" si="29"/>
        <v>22704.719709999998</v>
      </c>
      <c r="G455" s="243">
        <f t="shared" si="29"/>
        <v>-1604.3</v>
      </c>
      <c r="H455" s="243">
        <f t="shared" si="29"/>
        <v>21100.419709999998</v>
      </c>
      <c r="I455" s="305">
        <f t="shared" si="29"/>
        <v>24910.399999999998</v>
      </c>
      <c r="J455" s="305">
        <f t="shared" si="29"/>
        <v>-6497</v>
      </c>
      <c r="K455" s="305">
        <f t="shared" ref="K455" si="30">K456+K463+K482+K479</f>
        <v>18413.400000000001</v>
      </c>
      <c r="L455" s="305">
        <f t="shared" si="29"/>
        <v>19686.699999999997</v>
      </c>
    </row>
    <row r="456" spans="1:14" ht="40.200000000000003" x14ac:dyDescent="0.3">
      <c r="A456" s="44" t="s">
        <v>396</v>
      </c>
      <c r="B456" s="44"/>
      <c r="C456" s="27" t="s">
        <v>397</v>
      </c>
      <c r="D456" s="231">
        <f>D457+D459+D461</f>
        <v>4201.2</v>
      </c>
      <c r="E456" s="231"/>
      <c r="F456" s="231">
        <f>F457+F459+F461</f>
        <v>4201.2</v>
      </c>
      <c r="G456" s="231">
        <f>G461</f>
        <v>-444.5</v>
      </c>
      <c r="H456" s="231">
        <f>H457+H459+H461</f>
        <v>3756.7</v>
      </c>
      <c r="I456" s="222">
        <f>I457+I459+I461</f>
        <v>3278</v>
      </c>
      <c r="J456" s="222">
        <f>J457+J459+J461</f>
        <v>-1121.8</v>
      </c>
      <c r="K456" s="222">
        <f>K457+K459+K461</f>
        <v>2156.2000000000003</v>
      </c>
      <c r="L456" s="222">
        <f>L457+L459+L461</f>
        <v>3409.1</v>
      </c>
    </row>
    <row r="457" spans="1:14" ht="27" x14ac:dyDescent="0.3">
      <c r="A457" s="7" t="s">
        <v>398</v>
      </c>
      <c r="B457" s="7"/>
      <c r="C457" s="78" t="s">
        <v>399</v>
      </c>
      <c r="D457" s="251">
        <v>3091.9</v>
      </c>
      <c r="E457" s="251"/>
      <c r="F457" s="251">
        <v>3091.9</v>
      </c>
      <c r="G457" s="251"/>
      <c r="H457" s="251">
        <v>3091.9</v>
      </c>
      <c r="I457" s="220">
        <v>3215.6</v>
      </c>
      <c r="J457" s="220">
        <f>J458</f>
        <v>-1121.8</v>
      </c>
      <c r="K457" s="220">
        <f>K458</f>
        <v>2093.8000000000002</v>
      </c>
      <c r="L457" s="220">
        <v>3344.2</v>
      </c>
      <c r="M457" s="55"/>
      <c r="N457" s="55"/>
    </row>
    <row r="458" spans="1:14" ht="27" x14ac:dyDescent="0.3">
      <c r="A458" s="16"/>
      <c r="B458" s="7" t="s">
        <v>340</v>
      </c>
      <c r="C458" s="3" t="s">
        <v>341</v>
      </c>
      <c r="D458" s="251">
        <v>3091.9</v>
      </c>
      <c r="E458" s="251"/>
      <c r="F458" s="251">
        <v>3091.9</v>
      </c>
      <c r="G458" s="251"/>
      <c r="H458" s="251">
        <v>3091.9</v>
      </c>
      <c r="I458" s="220">
        <v>3215.6</v>
      </c>
      <c r="J458" s="220">
        <v>-1121.8</v>
      </c>
      <c r="K458" s="220">
        <f>SUM(I458:J458)</f>
        <v>2093.8000000000002</v>
      </c>
      <c r="L458" s="220">
        <v>3344.2</v>
      </c>
    </row>
    <row r="459" spans="1:14" ht="27" x14ac:dyDescent="0.3">
      <c r="A459" s="7" t="s">
        <v>400</v>
      </c>
      <c r="B459" s="7"/>
      <c r="C459" s="25" t="s">
        <v>401</v>
      </c>
      <c r="D459" s="230">
        <v>564.79999999999995</v>
      </c>
      <c r="E459" s="230"/>
      <c r="F459" s="230">
        <v>564.79999999999995</v>
      </c>
      <c r="G459" s="230"/>
      <c r="H459" s="230">
        <v>564.79999999999995</v>
      </c>
      <c r="I459" s="219">
        <v>0</v>
      </c>
      <c r="J459" s="219"/>
      <c r="K459" s="219">
        <v>0</v>
      </c>
      <c r="L459" s="219">
        <v>0</v>
      </c>
    </row>
    <row r="460" spans="1:14" ht="27" x14ac:dyDescent="0.3">
      <c r="A460" s="16"/>
      <c r="B460" s="7" t="s">
        <v>340</v>
      </c>
      <c r="C460" s="3" t="s">
        <v>341</v>
      </c>
      <c r="D460" s="230">
        <v>564.79999999999995</v>
      </c>
      <c r="E460" s="230"/>
      <c r="F460" s="230">
        <v>564.79999999999995</v>
      </c>
      <c r="G460" s="230"/>
      <c r="H460" s="230">
        <v>564.79999999999995</v>
      </c>
      <c r="I460" s="219">
        <v>0</v>
      </c>
      <c r="J460" s="219"/>
      <c r="K460" s="219">
        <v>0</v>
      </c>
      <c r="L460" s="219">
        <v>0</v>
      </c>
    </row>
    <row r="461" spans="1:14" ht="40.200000000000003" x14ac:dyDescent="0.3">
      <c r="A461" s="7" t="s">
        <v>601</v>
      </c>
      <c r="B461" s="7"/>
      <c r="C461" s="3" t="s">
        <v>402</v>
      </c>
      <c r="D461" s="230">
        <v>544.5</v>
      </c>
      <c r="E461" s="230"/>
      <c r="F461" s="230">
        <v>544.5</v>
      </c>
      <c r="G461" s="230">
        <f>G462</f>
        <v>-444.5</v>
      </c>
      <c r="H461" s="230">
        <f>SUM(F461:G461)</f>
        <v>100</v>
      </c>
      <c r="I461" s="219">
        <v>62.4</v>
      </c>
      <c r="J461" s="219"/>
      <c r="K461" s="219">
        <v>62.4</v>
      </c>
      <c r="L461" s="219">
        <v>64.900000000000006</v>
      </c>
    </row>
    <row r="462" spans="1:14" ht="27" x14ac:dyDescent="0.3">
      <c r="A462" s="7"/>
      <c r="B462" s="7" t="s">
        <v>340</v>
      </c>
      <c r="C462" s="3" t="s">
        <v>341</v>
      </c>
      <c r="D462" s="230">
        <v>544.5</v>
      </c>
      <c r="E462" s="230"/>
      <c r="F462" s="230">
        <v>544.5</v>
      </c>
      <c r="G462" s="301">
        <f>-120.3-123-201.2</f>
        <v>-444.5</v>
      </c>
      <c r="H462" s="230">
        <f>SUM(F462:G462)</f>
        <v>100</v>
      </c>
      <c r="I462" s="219">
        <v>62.4</v>
      </c>
      <c r="J462" s="219"/>
      <c r="K462" s="219">
        <v>62.4</v>
      </c>
      <c r="L462" s="219">
        <v>64.900000000000006</v>
      </c>
    </row>
    <row r="463" spans="1:14" ht="27" x14ac:dyDescent="0.3">
      <c r="A463" s="44" t="s">
        <v>403</v>
      </c>
      <c r="B463" s="44"/>
      <c r="C463" s="27" t="s">
        <v>404</v>
      </c>
      <c r="D463" s="231">
        <f>D464+D465+D471+D472+D467+D473+D475+D477</f>
        <v>490.8</v>
      </c>
      <c r="E463" s="231">
        <f>E464+E465+E471+E472+E467+E473+E475+E477</f>
        <v>0.11971</v>
      </c>
      <c r="F463" s="231">
        <f>F464+F465+F471+F472+F467+F473+F475+F477</f>
        <v>490.91971000000001</v>
      </c>
      <c r="G463" s="231"/>
      <c r="H463" s="231">
        <f>H464+H465+H471+H472+H467+H473+H475+H477</f>
        <v>490.91971000000001</v>
      </c>
      <c r="I463" s="222">
        <f>I464+I465+I471+I472+I467+I473+I475+I477</f>
        <v>5885.5999999999995</v>
      </c>
      <c r="J463" s="222">
        <f>J464+J465+J471+J472+J467+J473+J475+J477</f>
        <v>-5375.2</v>
      </c>
      <c r="K463" s="222">
        <f>K464+K465+K471+K472+K467+K473+K475+K477</f>
        <v>510.4</v>
      </c>
      <c r="L463" s="222">
        <f>L464+L465+L471+L472+L467+L473+L475+L477</f>
        <v>530.79999999999995</v>
      </c>
    </row>
    <row r="464" spans="1:14" ht="26.4" x14ac:dyDescent="0.3">
      <c r="A464" s="7" t="s">
        <v>405</v>
      </c>
      <c r="B464" s="22"/>
      <c r="C464" s="1" t="s">
        <v>406</v>
      </c>
      <c r="D464" s="230">
        <f>D466</f>
        <v>490.8</v>
      </c>
      <c r="E464" s="230"/>
      <c r="F464" s="230">
        <f>F466</f>
        <v>490.8</v>
      </c>
      <c r="G464" s="230"/>
      <c r="H464" s="230">
        <f>H466</f>
        <v>490.8</v>
      </c>
      <c r="I464" s="219">
        <f>I466</f>
        <v>510.4</v>
      </c>
      <c r="J464" s="219"/>
      <c r="K464" s="219">
        <f>K466</f>
        <v>510.4</v>
      </c>
      <c r="L464" s="219">
        <f>L466</f>
        <v>530.79999999999995</v>
      </c>
    </row>
    <row r="465" spans="1:12" x14ac:dyDescent="0.3">
      <c r="A465" s="7" t="s">
        <v>407</v>
      </c>
      <c r="B465" s="22"/>
      <c r="C465" s="1" t="s">
        <v>408</v>
      </c>
      <c r="D465" s="230">
        <v>0</v>
      </c>
      <c r="E465" s="230"/>
      <c r="F465" s="230">
        <v>0</v>
      </c>
      <c r="G465" s="230"/>
      <c r="H465" s="230">
        <v>0</v>
      </c>
      <c r="I465" s="219">
        <v>0</v>
      </c>
      <c r="J465" s="219"/>
      <c r="K465" s="219">
        <v>0</v>
      </c>
      <c r="L465" s="219">
        <v>0</v>
      </c>
    </row>
    <row r="466" spans="1:12" ht="27" x14ac:dyDescent="0.3">
      <c r="A466" s="7"/>
      <c r="B466" s="7" t="s">
        <v>340</v>
      </c>
      <c r="C466" s="3" t="s">
        <v>341</v>
      </c>
      <c r="D466" s="230">
        <v>490.8</v>
      </c>
      <c r="E466" s="230"/>
      <c r="F466" s="230">
        <v>490.8</v>
      </c>
      <c r="G466" s="230"/>
      <c r="H466" s="230">
        <v>490.8</v>
      </c>
      <c r="I466" s="219">
        <v>510.4</v>
      </c>
      <c r="J466" s="219"/>
      <c r="K466" s="219">
        <v>510.4</v>
      </c>
      <c r="L466" s="219">
        <v>530.79999999999995</v>
      </c>
    </row>
    <row r="467" spans="1:12" ht="53.4" x14ac:dyDescent="0.3">
      <c r="A467" s="7" t="s">
        <v>409</v>
      </c>
      <c r="B467" s="22"/>
      <c r="C467" s="25" t="s">
        <v>410</v>
      </c>
      <c r="D467" s="230">
        <v>0</v>
      </c>
      <c r="E467" s="251">
        <v>0.11971</v>
      </c>
      <c r="F467" s="230">
        <v>0.11971</v>
      </c>
      <c r="G467" s="230"/>
      <c r="H467" s="230">
        <v>0.11971</v>
      </c>
      <c r="I467" s="219">
        <v>0</v>
      </c>
      <c r="J467" s="219"/>
      <c r="K467" s="219">
        <v>0</v>
      </c>
      <c r="L467" s="219">
        <v>0</v>
      </c>
    </row>
    <row r="468" spans="1:12" ht="27" x14ac:dyDescent="0.3">
      <c r="A468" s="7"/>
      <c r="B468" s="30" t="s">
        <v>366</v>
      </c>
      <c r="C468" s="3" t="s">
        <v>367</v>
      </c>
      <c r="D468" s="230"/>
      <c r="E468" s="251"/>
      <c r="F468" s="230">
        <f>F469+F470</f>
        <v>0.11971</v>
      </c>
      <c r="G468" s="230"/>
      <c r="H468" s="230">
        <f>H469+H470</f>
        <v>0.11971</v>
      </c>
      <c r="I468" s="219">
        <v>0</v>
      </c>
      <c r="J468" s="219"/>
      <c r="K468" s="219">
        <v>0</v>
      </c>
      <c r="L468" s="219">
        <v>0</v>
      </c>
    </row>
    <row r="469" spans="1:12" x14ac:dyDescent="0.3">
      <c r="A469" s="7"/>
      <c r="B469" s="4"/>
      <c r="C469" s="3" t="s">
        <v>187</v>
      </c>
      <c r="D469" s="230"/>
      <c r="E469" s="251"/>
      <c r="F469" s="230">
        <v>0</v>
      </c>
      <c r="G469" s="230"/>
      <c r="H469" s="230">
        <v>0</v>
      </c>
      <c r="I469" s="219">
        <v>0</v>
      </c>
      <c r="J469" s="219"/>
      <c r="K469" s="219">
        <v>0</v>
      </c>
      <c r="L469" s="219">
        <v>0</v>
      </c>
    </row>
    <row r="470" spans="1:12" x14ac:dyDescent="0.3">
      <c r="A470" s="7"/>
      <c r="B470" s="4"/>
      <c r="C470" s="25" t="s">
        <v>120</v>
      </c>
      <c r="D470" s="230"/>
      <c r="E470" s="251">
        <v>0.11971</v>
      </c>
      <c r="F470" s="230">
        <v>0.11971</v>
      </c>
      <c r="G470" s="230"/>
      <c r="H470" s="230">
        <v>0.11971</v>
      </c>
      <c r="I470" s="219">
        <v>0</v>
      </c>
      <c r="J470" s="219"/>
      <c r="K470" s="219">
        <v>0</v>
      </c>
      <c r="L470" s="219">
        <v>0</v>
      </c>
    </row>
    <row r="471" spans="1:12" ht="39.6" x14ac:dyDescent="0.3">
      <c r="A471" s="7" t="s">
        <v>411</v>
      </c>
      <c r="B471" s="22"/>
      <c r="C471" s="1" t="s">
        <v>412</v>
      </c>
      <c r="D471" s="230">
        <v>0</v>
      </c>
      <c r="E471" s="230"/>
      <c r="F471" s="230">
        <v>0</v>
      </c>
      <c r="G471" s="230"/>
      <c r="H471" s="230">
        <v>0</v>
      </c>
      <c r="I471" s="219">
        <v>0</v>
      </c>
      <c r="J471" s="219"/>
      <c r="K471" s="219">
        <v>0</v>
      </c>
      <c r="L471" s="219">
        <v>0</v>
      </c>
    </row>
    <row r="472" spans="1:12" ht="26.4" x14ac:dyDescent="0.3">
      <c r="A472" s="7" t="s">
        <v>413</v>
      </c>
      <c r="B472" s="22"/>
      <c r="C472" s="1" t="s">
        <v>414</v>
      </c>
      <c r="D472" s="230">
        <v>0</v>
      </c>
      <c r="E472" s="230"/>
      <c r="F472" s="230">
        <v>0</v>
      </c>
      <c r="G472" s="230"/>
      <c r="H472" s="230">
        <v>0</v>
      </c>
      <c r="I472" s="219">
        <v>0</v>
      </c>
      <c r="J472" s="219"/>
      <c r="K472" s="219">
        <v>0</v>
      </c>
      <c r="L472" s="219">
        <v>0</v>
      </c>
    </row>
    <row r="473" spans="1:12" x14ac:dyDescent="0.3">
      <c r="A473" s="7" t="s">
        <v>602</v>
      </c>
      <c r="B473" s="4"/>
      <c r="C473" s="25" t="s">
        <v>415</v>
      </c>
      <c r="D473" s="230">
        <v>0</v>
      </c>
      <c r="E473" s="230"/>
      <c r="F473" s="230">
        <v>0</v>
      </c>
      <c r="G473" s="230"/>
      <c r="H473" s="230">
        <v>0</v>
      </c>
      <c r="I473" s="219">
        <f>I474</f>
        <v>4478.3999999999996</v>
      </c>
      <c r="J473" s="219">
        <f>J474</f>
        <v>-4478.3999999999996</v>
      </c>
      <c r="K473" s="219">
        <f>K474</f>
        <v>0</v>
      </c>
      <c r="L473" s="219">
        <v>0</v>
      </c>
    </row>
    <row r="474" spans="1:12" ht="27" x14ac:dyDescent="0.3">
      <c r="A474" s="7"/>
      <c r="B474" s="7" t="s">
        <v>340</v>
      </c>
      <c r="C474" s="3" t="s">
        <v>341</v>
      </c>
      <c r="D474" s="230">
        <v>0</v>
      </c>
      <c r="E474" s="230"/>
      <c r="F474" s="230">
        <v>0</v>
      </c>
      <c r="G474" s="230"/>
      <c r="H474" s="230">
        <v>0</v>
      </c>
      <c r="I474" s="220">
        <f>5375.2-896.8</f>
        <v>4478.3999999999996</v>
      </c>
      <c r="J474" s="220">
        <v>-4478.3999999999996</v>
      </c>
      <c r="K474" s="220">
        <v>0</v>
      </c>
      <c r="L474" s="219">
        <v>0</v>
      </c>
    </row>
    <row r="475" spans="1:12" x14ac:dyDescent="0.3">
      <c r="A475" s="7" t="s">
        <v>603</v>
      </c>
      <c r="B475" s="4"/>
      <c r="C475" s="25" t="s">
        <v>416</v>
      </c>
      <c r="D475" s="230">
        <v>0</v>
      </c>
      <c r="E475" s="230"/>
      <c r="F475" s="230">
        <v>0</v>
      </c>
      <c r="G475" s="230"/>
      <c r="H475" s="230">
        <v>0</v>
      </c>
      <c r="I475" s="219">
        <v>896.8</v>
      </c>
      <c r="J475" s="219">
        <f>J476</f>
        <v>-896.8</v>
      </c>
      <c r="K475" s="219">
        <v>0</v>
      </c>
      <c r="L475" s="219">
        <v>0</v>
      </c>
    </row>
    <row r="476" spans="1:12" ht="27" x14ac:dyDescent="0.3">
      <c r="A476" s="7"/>
      <c r="B476" s="7" t="s">
        <v>340</v>
      </c>
      <c r="C476" s="3" t="s">
        <v>341</v>
      </c>
      <c r="D476" s="230">
        <v>0</v>
      </c>
      <c r="E476" s="230"/>
      <c r="F476" s="230">
        <v>0</v>
      </c>
      <c r="G476" s="230"/>
      <c r="H476" s="230">
        <v>0</v>
      </c>
      <c r="I476" s="219">
        <v>896.8</v>
      </c>
      <c r="J476" s="219">
        <v>-896.8</v>
      </c>
      <c r="K476" s="219">
        <v>0</v>
      </c>
      <c r="L476" s="219">
        <v>0</v>
      </c>
    </row>
    <row r="477" spans="1:12" x14ac:dyDescent="0.3">
      <c r="A477" s="7" t="s">
        <v>604</v>
      </c>
      <c r="B477" s="4"/>
      <c r="C477" s="25" t="s">
        <v>417</v>
      </c>
      <c r="D477" s="230">
        <v>0</v>
      </c>
      <c r="E477" s="230"/>
      <c r="F477" s="230">
        <v>0</v>
      </c>
      <c r="G477" s="230"/>
      <c r="H477" s="230">
        <v>0</v>
      </c>
      <c r="I477" s="219">
        <v>0</v>
      </c>
      <c r="J477" s="219"/>
      <c r="K477" s="219">
        <v>0</v>
      </c>
      <c r="L477" s="219">
        <v>0</v>
      </c>
    </row>
    <row r="478" spans="1:12" ht="27" x14ac:dyDescent="0.3">
      <c r="A478" s="7"/>
      <c r="B478" s="7" t="s">
        <v>340</v>
      </c>
      <c r="C478" s="3" t="s">
        <v>341</v>
      </c>
      <c r="D478" s="230">
        <v>0</v>
      </c>
      <c r="E478" s="230"/>
      <c r="F478" s="230">
        <v>0</v>
      </c>
      <c r="G478" s="230"/>
      <c r="H478" s="230">
        <v>0</v>
      </c>
      <c r="I478" s="219">
        <v>0</v>
      </c>
      <c r="J478" s="219"/>
      <c r="K478" s="219">
        <v>0</v>
      </c>
      <c r="L478" s="219">
        <v>0</v>
      </c>
    </row>
    <row r="479" spans="1:12" ht="39.6" x14ac:dyDescent="0.3">
      <c r="A479" s="19" t="s">
        <v>418</v>
      </c>
      <c r="B479" s="19"/>
      <c r="C479" s="26" t="s">
        <v>419</v>
      </c>
      <c r="D479" s="231">
        <f>D480</f>
        <v>2265.8000000000002</v>
      </c>
      <c r="E479" s="231"/>
      <c r="F479" s="231">
        <f>F480</f>
        <v>2265.8000000000002</v>
      </c>
      <c r="G479" s="231">
        <f>G480</f>
        <v>-1159.8</v>
      </c>
      <c r="H479" s="231">
        <f>H480</f>
        <v>1106.0000000000002</v>
      </c>
      <c r="I479" s="222">
        <f>I480</f>
        <v>0</v>
      </c>
      <c r="J479" s="222"/>
      <c r="K479" s="222">
        <f>K480</f>
        <v>0</v>
      </c>
      <c r="L479" s="222">
        <f>L480</f>
        <v>0</v>
      </c>
    </row>
    <row r="480" spans="1:12" ht="40.200000000000003" x14ac:dyDescent="0.3">
      <c r="A480" s="7" t="s">
        <v>605</v>
      </c>
      <c r="B480" s="4"/>
      <c r="C480" s="25" t="s">
        <v>184</v>
      </c>
      <c r="D480" s="230">
        <v>2265.8000000000002</v>
      </c>
      <c r="E480" s="230"/>
      <c r="F480" s="230">
        <v>2265.8000000000002</v>
      </c>
      <c r="G480" s="230">
        <f>G481</f>
        <v>-1159.8</v>
      </c>
      <c r="H480" s="230">
        <f>SUM(H481)</f>
        <v>1106.0000000000002</v>
      </c>
      <c r="I480" s="219">
        <v>0</v>
      </c>
      <c r="J480" s="219"/>
      <c r="K480" s="219">
        <v>0</v>
      </c>
      <c r="L480" s="219">
        <v>0</v>
      </c>
    </row>
    <row r="481" spans="1:12" ht="27" x14ac:dyDescent="0.3">
      <c r="A481" s="7"/>
      <c r="B481" s="7" t="s">
        <v>340</v>
      </c>
      <c r="C481" s="3" t="s">
        <v>341</v>
      </c>
      <c r="D481" s="230">
        <v>2265.8000000000002</v>
      </c>
      <c r="E481" s="230"/>
      <c r="F481" s="230">
        <v>2265.8000000000002</v>
      </c>
      <c r="G481" s="301">
        <f>-931.8-78-150</f>
        <v>-1159.8</v>
      </c>
      <c r="H481" s="230">
        <f>SUM(F481:G481)</f>
        <v>1106.0000000000002</v>
      </c>
      <c r="I481" s="219">
        <v>0</v>
      </c>
      <c r="J481" s="219"/>
      <c r="K481" s="219">
        <v>0</v>
      </c>
      <c r="L481" s="219">
        <v>0</v>
      </c>
    </row>
    <row r="482" spans="1:12" ht="27" x14ac:dyDescent="0.3">
      <c r="A482" s="44" t="s">
        <v>420</v>
      </c>
      <c r="B482" s="44"/>
      <c r="C482" s="27" t="s">
        <v>421</v>
      </c>
      <c r="D482" s="231">
        <f>D483</f>
        <v>15746.8</v>
      </c>
      <c r="E482" s="231"/>
      <c r="F482" s="231">
        <f>F483</f>
        <v>15746.8</v>
      </c>
      <c r="G482" s="231"/>
      <c r="H482" s="231">
        <f>H483</f>
        <v>15746.8</v>
      </c>
      <c r="I482" s="222">
        <f>I483</f>
        <v>15746.8</v>
      </c>
      <c r="J482" s="222"/>
      <c r="K482" s="222">
        <f>K483</f>
        <v>15746.8</v>
      </c>
      <c r="L482" s="222">
        <f>L483</f>
        <v>15746.8</v>
      </c>
    </row>
    <row r="483" spans="1:12" ht="26.4" x14ac:dyDescent="0.3">
      <c r="A483" s="7" t="s">
        <v>422</v>
      </c>
      <c r="B483" s="7"/>
      <c r="C483" s="28" t="s">
        <v>423</v>
      </c>
      <c r="D483" s="230">
        <f>14309.4+1437.4</f>
        <v>15746.8</v>
      </c>
      <c r="E483" s="230"/>
      <c r="F483" s="230">
        <f t="shared" ref="F483:L484" si="31">14309.4+1437.4</f>
        <v>15746.8</v>
      </c>
      <c r="G483" s="230"/>
      <c r="H483" s="230">
        <f t="shared" si="31"/>
        <v>15746.8</v>
      </c>
      <c r="I483" s="219">
        <f t="shared" si="31"/>
        <v>15746.8</v>
      </c>
      <c r="J483" s="219"/>
      <c r="K483" s="219">
        <f t="shared" si="31"/>
        <v>15746.8</v>
      </c>
      <c r="L483" s="219">
        <f t="shared" si="31"/>
        <v>15746.8</v>
      </c>
    </row>
    <row r="484" spans="1:12" ht="26.4" x14ac:dyDescent="0.3">
      <c r="A484" s="7"/>
      <c r="B484" s="7" t="s">
        <v>620</v>
      </c>
      <c r="C484" s="1" t="s">
        <v>621</v>
      </c>
      <c r="D484" s="230">
        <f>14309.4+1437.4</f>
        <v>15746.8</v>
      </c>
      <c r="E484" s="230"/>
      <c r="F484" s="230">
        <f t="shared" si="31"/>
        <v>15746.8</v>
      </c>
      <c r="G484" s="230"/>
      <c r="H484" s="230">
        <f t="shared" si="31"/>
        <v>15746.8</v>
      </c>
      <c r="I484" s="219">
        <f t="shared" si="31"/>
        <v>15746.8</v>
      </c>
      <c r="J484" s="219"/>
      <c r="K484" s="219">
        <f t="shared" si="31"/>
        <v>15746.8</v>
      </c>
      <c r="L484" s="219">
        <f t="shared" si="31"/>
        <v>15746.8</v>
      </c>
    </row>
    <row r="485" spans="1:12" ht="27" x14ac:dyDescent="0.3">
      <c r="A485" s="39" t="s">
        <v>424</v>
      </c>
      <c r="B485" s="39"/>
      <c r="C485" s="50" t="s">
        <v>425</v>
      </c>
      <c r="D485" s="232">
        <f>D486+D510+D514</f>
        <v>62664</v>
      </c>
      <c r="E485" s="232">
        <f>E486+E510+E514</f>
        <v>1729</v>
      </c>
      <c r="F485" s="232">
        <f>F486+F510+F514</f>
        <v>64393</v>
      </c>
      <c r="G485" s="232"/>
      <c r="H485" s="232">
        <f>H486+H510+H514</f>
        <v>64393</v>
      </c>
      <c r="I485" s="221">
        <f>I486+I510+I514</f>
        <v>65376.299999999996</v>
      </c>
      <c r="J485" s="221"/>
      <c r="K485" s="221">
        <f>K486+K510+K514</f>
        <v>65376.299999999996</v>
      </c>
      <c r="L485" s="221">
        <f>L486+L510+L514</f>
        <v>64052.1</v>
      </c>
    </row>
    <row r="486" spans="1:12" ht="27" x14ac:dyDescent="0.3">
      <c r="A486" s="41" t="s">
        <v>426</v>
      </c>
      <c r="B486" s="41"/>
      <c r="C486" s="42" t="s">
        <v>427</v>
      </c>
      <c r="D486" s="243">
        <f>D487+D490+D495+D508</f>
        <v>58746.2</v>
      </c>
      <c r="E486" s="243">
        <f>E487+E490+E495+E508</f>
        <v>1729</v>
      </c>
      <c r="F486" s="243">
        <f>F487+F490+F495+F508</f>
        <v>60475.199999999997</v>
      </c>
      <c r="G486" s="243"/>
      <c r="H486" s="243">
        <f>H487+H490+H495+H508</f>
        <v>60475.199999999997</v>
      </c>
      <c r="I486" s="305">
        <f>I487+I490+I495+I508</f>
        <v>61301.799999999996</v>
      </c>
      <c r="J486" s="305"/>
      <c r="K486" s="305">
        <f>K487+K490+K495+K508</f>
        <v>61301.799999999996</v>
      </c>
      <c r="L486" s="305">
        <f>L487+L490+L495+L508</f>
        <v>59814.6</v>
      </c>
    </row>
    <row r="487" spans="1:12" x14ac:dyDescent="0.3">
      <c r="A487" s="44" t="s">
        <v>428</v>
      </c>
      <c r="B487" s="44"/>
      <c r="C487" s="45" t="s">
        <v>429</v>
      </c>
      <c r="D487" s="231">
        <f>D488</f>
        <v>500</v>
      </c>
      <c r="E487" s="231"/>
      <c r="F487" s="231">
        <f>F488</f>
        <v>500</v>
      </c>
      <c r="G487" s="231"/>
      <c r="H487" s="231">
        <f>H488</f>
        <v>500</v>
      </c>
      <c r="I487" s="222">
        <f>I488</f>
        <v>520</v>
      </c>
      <c r="J487" s="222"/>
      <c r="K487" s="222">
        <f>K488</f>
        <v>520</v>
      </c>
      <c r="L487" s="222">
        <f>L488</f>
        <v>540.79999999999995</v>
      </c>
    </row>
    <row r="488" spans="1:12" x14ac:dyDescent="0.3">
      <c r="A488" s="7" t="s">
        <v>430</v>
      </c>
      <c r="B488" s="16"/>
      <c r="C488" s="3" t="s">
        <v>431</v>
      </c>
      <c r="D488" s="230">
        <v>500</v>
      </c>
      <c r="E488" s="230"/>
      <c r="F488" s="230">
        <v>500</v>
      </c>
      <c r="G488" s="230"/>
      <c r="H488" s="230">
        <v>500</v>
      </c>
      <c r="I488" s="219">
        <v>520</v>
      </c>
      <c r="J488" s="219"/>
      <c r="K488" s="219">
        <v>520</v>
      </c>
      <c r="L488" s="219">
        <v>540.79999999999995</v>
      </c>
    </row>
    <row r="489" spans="1:12" ht="27" x14ac:dyDescent="0.3">
      <c r="A489" s="7"/>
      <c r="B489" s="7" t="s">
        <v>340</v>
      </c>
      <c r="C489" s="3" t="s">
        <v>341</v>
      </c>
      <c r="D489" s="230">
        <v>500</v>
      </c>
      <c r="E489" s="230"/>
      <c r="F489" s="230">
        <v>500</v>
      </c>
      <c r="G489" s="230"/>
      <c r="H489" s="230">
        <v>500</v>
      </c>
      <c r="I489" s="219">
        <v>520</v>
      </c>
      <c r="J489" s="219"/>
      <c r="K489" s="219">
        <v>520</v>
      </c>
      <c r="L489" s="219">
        <v>540.79999999999995</v>
      </c>
    </row>
    <row r="490" spans="1:12" x14ac:dyDescent="0.3">
      <c r="A490" s="44" t="s">
        <v>608</v>
      </c>
      <c r="B490" s="44"/>
      <c r="C490" s="45" t="s">
        <v>432</v>
      </c>
      <c r="D490" s="231">
        <f>D491</f>
        <v>3833.3</v>
      </c>
      <c r="E490" s="231">
        <f>E493</f>
        <v>595</v>
      </c>
      <c r="F490" s="231">
        <f>F491+F493</f>
        <v>4428.3</v>
      </c>
      <c r="G490" s="231"/>
      <c r="H490" s="231">
        <f>H491+H493</f>
        <v>4428.3</v>
      </c>
      <c r="I490" s="222">
        <f>I491</f>
        <v>0</v>
      </c>
      <c r="J490" s="222"/>
      <c r="K490" s="222">
        <f>K491</f>
        <v>0</v>
      </c>
      <c r="L490" s="222">
        <f>L491</f>
        <v>0</v>
      </c>
    </row>
    <row r="491" spans="1:12" ht="27" x14ac:dyDescent="0.3">
      <c r="A491" s="7" t="s">
        <v>609</v>
      </c>
      <c r="B491" s="16"/>
      <c r="C491" s="3" t="s">
        <v>433</v>
      </c>
      <c r="D491" s="230">
        <v>3833.3</v>
      </c>
      <c r="E491" s="230"/>
      <c r="F491" s="230">
        <v>3833.3</v>
      </c>
      <c r="G491" s="230"/>
      <c r="H491" s="230">
        <v>3833.3</v>
      </c>
      <c r="I491" s="219">
        <v>0</v>
      </c>
      <c r="J491" s="219"/>
      <c r="K491" s="219">
        <v>0</v>
      </c>
      <c r="L491" s="219">
        <v>0</v>
      </c>
    </row>
    <row r="492" spans="1:12" ht="27" x14ac:dyDescent="0.3">
      <c r="A492" s="7"/>
      <c r="B492" s="7" t="s">
        <v>340</v>
      </c>
      <c r="C492" s="3" t="s">
        <v>341</v>
      </c>
      <c r="D492" s="230">
        <v>3833.3</v>
      </c>
      <c r="E492" s="251"/>
      <c r="F492" s="230">
        <v>3833.3</v>
      </c>
      <c r="G492" s="230"/>
      <c r="H492" s="230">
        <v>3833.3</v>
      </c>
      <c r="I492" s="219">
        <v>0</v>
      </c>
      <c r="J492" s="219"/>
      <c r="K492" s="219">
        <v>0</v>
      </c>
      <c r="L492" s="219">
        <v>0</v>
      </c>
    </row>
    <row r="493" spans="1:12" ht="40.200000000000003" x14ac:dyDescent="0.3">
      <c r="A493" s="7" t="s">
        <v>830</v>
      </c>
      <c r="B493" s="7"/>
      <c r="C493" s="3" t="s">
        <v>829</v>
      </c>
      <c r="D493" s="230"/>
      <c r="E493" s="251">
        <v>595</v>
      </c>
      <c r="F493" s="230">
        <v>595</v>
      </c>
      <c r="G493" s="230"/>
      <c r="H493" s="230">
        <v>595</v>
      </c>
      <c r="I493" s="219">
        <v>0</v>
      </c>
      <c r="J493" s="219"/>
      <c r="K493" s="219">
        <v>0</v>
      </c>
      <c r="L493" s="219">
        <v>0</v>
      </c>
    </row>
    <row r="494" spans="1:12" ht="27" x14ac:dyDescent="0.3">
      <c r="A494" s="7"/>
      <c r="B494" s="7" t="s">
        <v>340</v>
      </c>
      <c r="C494" s="3" t="s">
        <v>341</v>
      </c>
      <c r="D494" s="230"/>
      <c r="E494" s="251">
        <v>595</v>
      </c>
      <c r="F494" s="230">
        <v>595</v>
      </c>
      <c r="G494" s="230"/>
      <c r="H494" s="230">
        <v>595</v>
      </c>
      <c r="I494" s="219">
        <v>0</v>
      </c>
      <c r="J494" s="219"/>
      <c r="K494" s="219">
        <v>0</v>
      </c>
      <c r="L494" s="219">
        <v>0</v>
      </c>
    </row>
    <row r="495" spans="1:12" ht="27" x14ac:dyDescent="0.3">
      <c r="A495" s="44" t="s">
        <v>434</v>
      </c>
      <c r="B495" s="44"/>
      <c r="C495" s="45" t="s">
        <v>435</v>
      </c>
      <c r="D495" s="231">
        <f>D496+D500+D502+D504</f>
        <v>27098.6</v>
      </c>
      <c r="E495" s="231">
        <f>E496+E500+E502+E504+E506</f>
        <v>1134</v>
      </c>
      <c r="F495" s="231">
        <f>F496+F500+F502+F504+F506</f>
        <v>28232.6</v>
      </c>
      <c r="G495" s="231"/>
      <c r="H495" s="231">
        <f>H496+H500+H502+H504+H506</f>
        <v>28232.6</v>
      </c>
      <c r="I495" s="222">
        <f>I496+I500+I502+I504</f>
        <v>32374.899999999998</v>
      </c>
      <c r="J495" s="222"/>
      <c r="K495" s="222">
        <f>K496+K500+K502+K504</f>
        <v>32374.899999999998</v>
      </c>
      <c r="L495" s="222">
        <f>L496+L500+L502+L504</f>
        <v>29730.7</v>
      </c>
    </row>
    <row r="496" spans="1:12" x14ac:dyDescent="0.3">
      <c r="A496" s="7" t="s">
        <v>436</v>
      </c>
      <c r="B496" s="16"/>
      <c r="C496" s="3" t="s">
        <v>437</v>
      </c>
      <c r="D496" s="230">
        <f>D498+D499</f>
        <v>20083.900000000001</v>
      </c>
      <c r="E496" s="230"/>
      <c r="F496" s="230">
        <f>F498+F499</f>
        <v>20083.900000000001</v>
      </c>
      <c r="G496" s="230"/>
      <c r="H496" s="230">
        <f>H498+H499</f>
        <v>20083.900000000001</v>
      </c>
      <c r="I496" s="219">
        <f>I498+I499</f>
        <v>29008.6</v>
      </c>
      <c r="J496" s="219"/>
      <c r="K496" s="219">
        <f>K498+K499</f>
        <v>29008.6</v>
      </c>
      <c r="L496" s="219">
        <f>L498+L499</f>
        <v>28846.3</v>
      </c>
    </row>
    <row r="497" spans="1:12" ht="27" x14ac:dyDescent="0.3">
      <c r="A497" s="7"/>
      <c r="B497" s="7" t="s">
        <v>340</v>
      </c>
      <c r="C497" s="3" t="s">
        <v>341</v>
      </c>
      <c r="D497" s="230">
        <f>SUM(D498+D499)</f>
        <v>20083.900000000001</v>
      </c>
      <c r="E497" s="230"/>
      <c r="F497" s="230">
        <f>SUM(F498+F499)</f>
        <v>20083.900000000001</v>
      </c>
      <c r="G497" s="230"/>
      <c r="H497" s="230">
        <f>SUM(H498+H499)</f>
        <v>20083.900000000001</v>
      </c>
      <c r="I497" s="219">
        <v>29008.6</v>
      </c>
      <c r="J497" s="219"/>
      <c r="K497" s="219">
        <v>29008.6</v>
      </c>
      <c r="L497" s="219">
        <v>28846.3</v>
      </c>
    </row>
    <row r="498" spans="1:12" x14ac:dyDescent="0.3">
      <c r="A498" s="7"/>
      <c r="B498" s="7"/>
      <c r="C498" s="3" t="s">
        <v>95</v>
      </c>
      <c r="D498" s="230">
        <v>18075.5</v>
      </c>
      <c r="E498" s="230"/>
      <c r="F498" s="230">
        <v>18075.5</v>
      </c>
      <c r="G498" s="230"/>
      <c r="H498" s="230">
        <v>18075.5</v>
      </c>
      <c r="I498" s="219">
        <v>26107.599999999999</v>
      </c>
      <c r="J498" s="219"/>
      <c r="K498" s="219">
        <v>26107.599999999999</v>
      </c>
      <c r="L498" s="219">
        <v>25961.7</v>
      </c>
    </row>
    <row r="499" spans="1:12" x14ac:dyDescent="0.3">
      <c r="A499" s="7"/>
      <c r="B499" s="7"/>
      <c r="C499" s="3" t="s">
        <v>171</v>
      </c>
      <c r="D499" s="230">
        <v>2008.4</v>
      </c>
      <c r="E499" s="230"/>
      <c r="F499" s="230">
        <v>2008.4</v>
      </c>
      <c r="G499" s="230"/>
      <c r="H499" s="230">
        <v>2008.4</v>
      </c>
      <c r="I499" s="219">
        <v>2901</v>
      </c>
      <c r="J499" s="219"/>
      <c r="K499" s="219">
        <v>2901</v>
      </c>
      <c r="L499" s="219">
        <v>2884.6</v>
      </c>
    </row>
    <row r="500" spans="1:12" x14ac:dyDescent="0.3">
      <c r="A500" s="7" t="s">
        <v>606</v>
      </c>
      <c r="B500" s="16"/>
      <c r="C500" s="3" t="s">
        <v>623</v>
      </c>
      <c r="D500" s="230">
        <f>D501</f>
        <v>2913.3</v>
      </c>
      <c r="E500" s="230"/>
      <c r="F500" s="230">
        <f>F501</f>
        <v>2913.3</v>
      </c>
      <c r="G500" s="230"/>
      <c r="H500" s="230">
        <f>H501</f>
        <v>2913.3</v>
      </c>
      <c r="I500" s="219">
        <f>I501</f>
        <v>0</v>
      </c>
      <c r="J500" s="219"/>
      <c r="K500" s="219">
        <f>K501</f>
        <v>0</v>
      </c>
      <c r="L500" s="219">
        <f>L501</f>
        <v>0</v>
      </c>
    </row>
    <row r="501" spans="1:12" ht="27" x14ac:dyDescent="0.3">
      <c r="A501" s="7"/>
      <c r="B501" s="7" t="s">
        <v>340</v>
      </c>
      <c r="C501" s="3" t="s">
        <v>341</v>
      </c>
      <c r="D501" s="230">
        <v>2913.3</v>
      </c>
      <c r="E501" s="230"/>
      <c r="F501" s="230">
        <v>2913.3</v>
      </c>
      <c r="G501" s="230"/>
      <c r="H501" s="230">
        <v>2913.3</v>
      </c>
      <c r="I501" s="219">
        <v>0</v>
      </c>
      <c r="J501" s="219"/>
      <c r="K501" s="219">
        <v>0</v>
      </c>
      <c r="L501" s="219">
        <v>0</v>
      </c>
    </row>
    <row r="502" spans="1:12" x14ac:dyDescent="0.3">
      <c r="A502" s="7" t="s">
        <v>438</v>
      </c>
      <c r="B502" s="16"/>
      <c r="C502" s="3" t="s">
        <v>607</v>
      </c>
      <c r="D502" s="230">
        <v>4101.3999999999996</v>
      </c>
      <c r="E502" s="230"/>
      <c r="F502" s="230">
        <v>4101.3999999999996</v>
      </c>
      <c r="G502" s="230"/>
      <c r="H502" s="230">
        <v>4101.3999999999996</v>
      </c>
      <c r="I502" s="219">
        <v>3366.3</v>
      </c>
      <c r="J502" s="219"/>
      <c r="K502" s="219">
        <v>3366.3</v>
      </c>
      <c r="L502" s="219">
        <v>884.4</v>
      </c>
    </row>
    <row r="503" spans="1:12" ht="27" x14ac:dyDescent="0.3">
      <c r="A503" s="4"/>
      <c r="B503" s="7" t="s">
        <v>340</v>
      </c>
      <c r="C503" s="3" t="s">
        <v>341</v>
      </c>
      <c r="D503" s="230">
        <v>4101.3999999999996</v>
      </c>
      <c r="E503" s="230"/>
      <c r="F503" s="230">
        <v>4101.3999999999996</v>
      </c>
      <c r="G503" s="230"/>
      <c r="H503" s="230">
        <v>4101.3999999999996</v>
      </c>
      <c r="I503" s="219">
        <v>3366.3</v>
      </c>
      <c r="J503" s="219"/>
      <c r="K503" s="219">
        <v>3366.3</v>
      </c>
      <c r="L503" s="219">
        <v>884.4</v>
      </c>
    </row>
    <row r="504" spans="1:12" ht="26.4" x14ac:dyDescent="0.3">
      <c r="A504" s="4" t="s">
        <v>439</v>
      </c>
      <c r="B504" s="4"/>
      <c r="C504" s="6" t="s">
        <v>848</v>
      </c>
      <c r="D504" s="230">
        <v>0</v>
      </c>
      <c r="E504" s="251">
        <v>315</v>
      </c>
      <c r="F504" s="230">
        <v>315</v>
      </c>
      <c r="G504" s="230"/>
      <c r="H504" s="230">
        <v>315</v>
      </c>
      <c r="I504" s="219">
        <v>0</v>
      </c>
      <c r="J504" s="219"/>
      <c r="K504" s="219">
        <v>0</v>
      </c>
      <c r="L504" s="219">
        <v>0</v>
      </c>
    </row>
    <row r="505" spans="1:12" ht="27" x14ac:dyDescent="0.3">
      <c r="A505" s="4"/>
      <c r="B505" s="7" t="s">
        <v>340</v>
      </c>
      <c r="C505" s="3" t="s">
        <v>341</v>
      </c>
      <c r="D505" s="230"/>
      <c r="E505" s="251">
        <v>315</v>
      </c>
      <c r="F505" s="230">
        <v>315</v>
      </c>
      <c r="G505" s="230"/>
      <c r="H505" s="230">
        <v>315</v>
      </c>
      <c r="I505" s="219">
        <v>0</v>
      </c>
      <c r="J505" s="219"/>
      <c r="K505" s="219">
        <v>0</v>
      </c>
      <c r="L505" s="219">
        <v>0</v>
      </c>
    </row>
    <row r="506" spans="1:12" ht="39.6" x14ac:dyDescent="0.3">
      <c r="A506" s="4" t="s">
        <v>831</v>
      </c>
      <c r="B506" s="4"/>
      <c r="C506" s="6" t="s">
        <v>832</v>
      </c>
      <c r="D506" s="230"/>
      <c r="E506" s="251">
        <v>819</v>
      </c>
      <c r="F506" s="230">
        <v>819</v>
      </c>
      <c r="G506" s="230"/>
      <c r="H506" s="230">
        <v>819</v>
      </c>
      <c r="I506" s="219">
        <v>0</v>
      </c>
      <c r="J506" s="219"/>
      <c r="K506" s="219">
        <v>0</v>
      </c>
      <c r="L506" s="219">
        <v>0</v>
      </c>
    </row>
    <row r="507" spans="1:12" ht="26.4" x14ac:dyDescent="0.3">
      <c r="A507" s="4"/>
      <c r="B507" s="4" t="s">
        <v>340</v>
      </c>
      <c r="C507" s="6" t="s">
        <v>341</v>
      </c>
      <c r="D507" s="230"/>
      <c r="E507" s="251">
        <v>819</v>
      </c>
      <c r="F507" s="230">
        <v>819</v>
      </c>
      <c r="G507" s="230"/>
      <c r="H507" s="230">
        <v>819</v>
      </c>
      <c r="I507" s="219">
        <v>0</v>
      </c>
      <c r="J507" s="219"/>
      <c r="K507" s="219">
        <v>0</v>
      </c>
      <c r="L507" s="219">
        <v>0</v>
      </c>
    </row>
    <row r="508" spans="1:12" x14ac:dyDescent="0.3">
      <c r="A508" s="44" t="s">
        <v>441</v>
      </c>
      <c r="B508" s="44"/>
      <c r="C508" s="45" t="s">
        <v>442</v>
      </c>
      <c r="D508" s="231">
        <f>D509</f>
        <v>27314.3</v>
      </c>
      <c r="E508" s="231"/>
      <c r="F508" s="231">
        <f>F509</f>
        <v>27314.3</v>
      </c>
      <c r="G508" s="231"/>
      <c r="H508" s="231">
        <f>H509</f>
        <v>27314.3</v>
      </c>
      <c r="I508" s="222">
        <f>I509</f>
        <v>28406.9</v>
      </c>
      <c r="J508" s="222"/>
      <c r="K508" s="222">
        <f>K509</f>
        <v>28406.9</v>
      </c>
      <c r="L508" s="222">
        <f>L509</f>
        <v>29543.1</v>
      </c>
    </row>
    <row r="509" spans="1:12" x14ac:dyDescent="0.3">
      <c r="A509" s="7" t="s">
        <v>443</v>
      </c>
      <c r="B509" s="16"/>
      <c r="C509" s="3" t="s">
        <v>444</v>
      </c>
      <c r="D509" s="230">
        <v>27314.3</v>
      </c>
      <c r="E509" s="230"/>
      <c r="F509" s="230">
        <v>27314.3</v>
      </c>
      <c r="G509" s="230"/>
      <c r="H509" s="230">
        <v>27314.3</v>
      </c>
      <c r="I509" s="219">
        <v>28406.9</v>
      </c>
      <c r="J509" s="219"/>
      <c r="K509" s="219">
        <v>28406.9</v>
      </c>
      <c r="L509" s="219">
        <v>29543.1</v>
      </c>
    </row>
    <row r="510" spans="1:12" ht="27" x14ac:dyDescent="0.3">
      <c r="A510" s="41" t="s">
        <v>445</v>
      </c>
      <c r="B510" s="41"/>
      <c r="C510" s="42" t="s">
        <v>446</v>
      </c>
      <c r="D510" s="243">
        <f t="shared" ref="D510:L511" si="32">D511</f>
        <v>3367.5</v>
      </c>
      <c r="E510" s="243"/>
      <c r="F510" s="243">
        <f t="shared" si="32"/>
        <v>3367.5</v>
      </c>
      <c r="G510" s="243"/>
      <c r="H510" s="243">
        <f t="shared" si="32"/>
        <v>3367.5</v>
      </c>
      <c r="I510" s="305">
        <f t="shared" si="32"/>
        <v>3502.2</v>
      </c>
      <c r="J510" s="305"/>
      <c r="K510" s="305">
        <f t="shared" si="32"/>
        <v>3502.2</v>
      </c>
      <c r="L510" s="305">
        <f t="shared" si="32"/>
        <v>3642.3</v>
      </c>
    </row>
    <row r="511" spans="1:12" ht="27" x14ac:dyDescent="0.3">
      <c r="A511" s="44" t="s">
        <v>447</v>
      </c>
      <c r="B511" s="44"/>
      <c r="C511" s="45" t="s">
        <v>448</v>
      </c>
      <c r="D511" s="231">
        <f t="shared" si="32"/>
        <v>3367.5</v>
      </c>
      <c r="E511" s="231"/>
      <c r="F511" s="231">
        <f t="shared" si="32"/>
        <v>3367.5</v>
      </c>
      <c r="G511" s="231"/>
      <c r="H511" s="231">
        <f t="shared" si="32"/>
        <v>3367.5</v>
      </c>
      <c r="I511" s="222">
        <f t="shared" si="32"/>
        <v>3502.2</v>
      </c>
      <c r="J511" s="222"/>
      <c r="K511" s="222">
        <f t="shared" si="32"/>
        <v>3502.2</v>
      </c>
      <c r="L511" s="222">
        <f t="shared" si="32"/>
        <v>3642.3</v>
      </c>
    </row>
    <row r="512" spans="1:12" ht="27" x14ac:dyDescent="0.3">
      <c r="A512" s="7" t="s">
        <v>449</v>
      </c>
      <c r="B512" s="16"/>
      <c r="C512" s="3" t="s">
        <v>450</v>
      </c>
      <c r="D512" s="230">
        <v>3367.5</v>
      </c>
      <c r="E512" s="230"/>
      <c r="F512" s="230">
        <v>3367.5</v>
      </c>
      <c r="G512" s="230"/>
      <c r="H512" s="230">
        <v>3367.5</v>
      </c>
      <c r="I512" s="219">
        <v>3502.2</v>
      </c>
      <c r="J512" s="219"/>
      <c r="K512" s="219">
        <v>3502.2</v>
      </c>
      <c r="L512" s="219">
        <v>3642.3</v>
      </c>
    </row>
    <row r="513" spans="1:12" ht="27" x14ac:dyDescent="0.3">
      <c r="A513" s="7"/>
      <c r="B513" s="7" t="s">
        <v>340</v>
      </c>
      <c r="C513" s="3" t="s">
        <v>341</v>
      </c>
      <c r="D513" s="230">
        <v>3367.5</v>
      </c>
      <c r="E513" s="230"/>
      <c r="F513" s="230">
        <v>3367.5</v>
      </c>
      <c r="G513" s="230"/>
      <c r="H513" s="230">
        <v>3367.5</v>
      </c>
      <c r="I513" s="219">
        <v>3502.2</v>
      </c>
      <c r="J513" s="219"/>
      <c r="K513" s="219">
        <v>3502.2</v>
      </c>
      <c r="L513" s="219">
        <v>3642.3</v>
      </c>
    </row>
    <row r="514" spans="1:12" ht="40.200000000000003" x14ac:dyDescent="0.3">
      <c r="A514" s="41" t="s">
        <v>451</v>
      </c>
      <c r="B514" s="41"/>
      <c r="C514" s="42" t="s">
        <v>452</v>
      </c>
      <c r="D514" s="243">
        <f t="shared" ref="D514:L516" si="33">D515</f>
        <v>550.30000000000018</v>
      </c>
      <c r="E514" s="243"/>
      <c r="F514" s="243">
        <f t="shared" si="33"/>
        <v>550.30000000000018</v>
      </c>
      <c r="G514" s="243"/>
      <c r="H514" s="243">
        <f t="shared" si="33"/>
        <v>550.30000000000018</v>
      </c>
      <c r="I514" s="305">
        <f t="shared" si="33"/>
        <v>572.29999999999995</v>
      </c>
      <c r="J514" s="305"/>
      <c r="K514" s="305">
        <f t="shared" si="33"/>
        <v>572.29999999999995</v>
      </c>
      <c r="L514" s="305">
        <f t="shared" si="33"/>
        <v>595.20000000000005</v>
      </c>
    </row>
    <row r="515" spans="1:12" ht="40.200000000000003" x14ac:dyDescent="0.3">
      <c r="A515" s="44" t="s">
        <v>453</v>
      </c>
      <c r="B515" s="44"/>
      <c r="C515" s="80" t="s">
        <v>454</v>
      </c>
      <c r="D515" s="231">
        <f t="shared" si="33"/>
        <v>550.30000000000018</v>
      </c>
      <c r="E515" s="231"/>
      <c r="F515" s="231">
        <f t="shared" si="33"/>
        <v>550.30000000000018</v>
      </c>
      <c r="G515" s="231"/>
      <c r="H515" s="231">
        <f t="shared" si="33"/>
        <v>550.30000000000018</v>
      </c>
      <c r="I515" s="222">
        <f t="shared" si="33"/>
        <v>572.29999999999995</v>
      </c>
      <c r="J515" s="222"/>
      <c r="K515" s="222">
        <f t="shared" si="33"/>
        <v>572.29999999999995</v>
      </c>
      <c r="L515" s="222">
        <f t="shared" si="33"/>
        <v>595.20000000000005</v>
      </c>
    </row>
    <row r="516" spans="1:12" ht="27" x14ac:dyDescent="0.3">
      <c r="A516" s="7" t="s">
        <v>455</v>
      </c>
      <c r="B516" s="7"/>
      <c r="C516" s="11" t="s">
        <v>610</v>
      </c>
      <c r="D516" s="230">
        <f>D517</f>
        <v>550.30000000000018</v>
      </c>
      <c r="E516" s="230"/>
      <c r="F516" s="230">
        <f>F517</f>
        <v>550.30000000000018</v>
      </c>
      <c r="G516" s="230"/>
      <c r="H516" s="230">
        <f>H517</f>
        <v>550.30000000000018</v>
      </c>
      <c r="I516" s="219">
        <f t="shared" si="33"/>
        <v>572.29999999999995</v>
      </c>
      <c r="J516" s="219"/>
      <c r="K516" s="219">
        <f t="shared" si="33"/>
        <v>572.29999999999995</v>
      </c>
      <c r="L516" s="219">
        <f t="shared" si="33"/>
        <v>595.20000000000005</v>
      </c>
    </row>
    <row r="517" spans="1:12" ht="27" x14ac:dyDescent="0.3">
      <c r="A517" s="7"/>
      <c r="B517" s="7" t="s">
        <v>340</v>
      </c>
      <c r="C517" s="3" t="s">
        <v>341</v>
      </c>
      <c r="D517" s="230">
        <f>1848.9-1298.6</f>
        <v>550.30000000000018</v>
      </c>
      <c r="E517" s="230"/>
      <c r="F517" s="230">
        <f>1848.9-1298.6</f>
        <v>550.30000000000018</v>
      </c>
      <c r="G517" s="230"/>
      <c r="H517" s="230">
        <f>1848.9-1298.6</f>
        <v>550.30000000000018</v>
      </c>
      <c r="I517" s="219">
        <v>572.29999999999995</v>
      </c>
      <c r="J517" s="219"/>
      <c r="K517" s="219">
        <v>572.29999999999995</v>
      </c>
      <c r="L517" s="219">
        <v>595.20000000000005</v>
      </c>
    </row>
    <row r="518" spans="1:12" ht="40.200000000000003" x14ac:dyDescent="0.3">
      <c r="A518" s="39" t="s">
        <v>456</v>
      </c>
      <c r="B518" s="39"/>
      <c r="C518" s="50" t="s">
        <v>505</v>
      </c>
      <c r="D518" s="232">
        <f>D519+D522+D528</f>
        <v>9104.6049999999996</v>
      </c>
      <c r="E518" s="232"/>
      <c r="F518" s="232">
        <f>F519+F522+F528</f>
        <v>9104.6049999999996</v>
      </c>
      <c r="G518" s="232"/>
      <c r="H518" s="232">
        <f>H519+H522+H528</f>
        <v>9104.6049999999996</v>
      </c>
      <c r="I518" s="221">
        <f>I519+I522+I528</f>
        <v>10433.211000000001</v>
      </c>
      <c r="J518" s="221"/>
      <c r="K518" s="221">
        <f>K519+K522+K528</f>
        <v>10433.211000000001</v>
      </c>
      <c r="L518" s="221">
        <f>L519+L522+L528</f>
        <v>10051.871999999999</v>
      </c>
    </row>
    <row r="519" spans="1:12" ht="27" x14ac:dyDescent="0.3">
      <c r="A519" s="44" t="s">
        <v>611</v>
      </c>
      <c r="B519" s="48"/>
      <c r="C519" s="45" t="s">
        <v>506</v>
      </c>
      <c r="D519" s="231">
        <f>D520</f>
        <v>100</v>
      </c>
      <c r="E519" s="231"/>
      <c r="F519" s="231">
        <f>F520</f>
        <v>100</v>
      </c>
      <c r="G519" s="231"/>
      <c r="H519" s="231">
        <f>H520</f>
        <v>100</v>
      </c>
      <c r="I519" s="222">
        <f>I520</f>
        <v>104</v>
      </c>
      <c r="J519" s="222"/>
      <c r="K519" s="222">
        <f>K520</f>
        <v>104</v>
      </c>
      <c r="L519" s="222">
        <f>L520</f>
        <v>108.2</v>
      </c>
    </row>
    <row r="520" spans="1:12" x14ac:dyDescent="0.3">
      <c r="A520" s="4" t="s">
        <v>612</v>
      </c>
      <c r="B520" s="22"/>
      <c r="C520" s="1" t="s">
        <v>507</v>
      </c>
      <c r="D520" s="230">
        <v>100</v>
      </c>
      <c r="E520" s="230"/>
      <c r="F520" s="230">
        <v>100</v>
      </c>
      <c r="G520" s="230"/>
      <c r="H520" s="230">
        <v>100</v>
      </c>
      <c r="I520" s="219">
        <v>104</v>
      </c>
      <c r="J520" s="219"/>
      <c r="K520" s="219">
        <v>104</v>
      </c>
      <c r="L520" s="219">
        <v>108.2</v>
      </c>
    </row>
    <row r="521" spans="1:12" ht="27" x14ac:dyDescent="0.3">
      <c r="A521" s="4"/>
      <c r="B521" s="7" t="s">
        <v>340</v>
      </c>
      <c r="C521" s="3" t="s">
        <v>341</v>
      </c>
      <c r="D521" s="230">
        <v>100</v>
      </c>
      <c r="E521" s="230"/>
      <c r="F521" s="230">
        <v>100</v>
      </c>
      <c r="G521" s="230"/>
      <c r="H521" s="230">
        <v>100</v>
      </c>
      <c r="I521" s="219">
        <v>104</v>
      </c>
      <c r="J521" s="219"/>
      <c r="K521" s="219">
        <v>104</v>
      </c>
      <c r="L521" s="219">
        <v>108.2</v>
      </c>
    </row>
    <row r="522" spans="1:12" ht="27" x14ac:dyDescent="0.3">
      <c r="A522" s="44" t="s">
        <v>613</v>
      </c>
      <c r="B522" s="48"/>
      <c r="C522" s="45" t="s">
        <v>508</v>
      </c>
      <c r="D522" s="231">
        <f>D523</f>
        <v>6605.8760000000002</v>
      </c>
      <c r="E522" s="231"/>
      <c r="F522" s="231">
        <f>F523</f>
        <v>6605.8760000000002</v>
      </c>
      <c r="G522" s="231"/>
      <c r="H522" s="231">
        <f>H523</f>
        <v>6605.8760000000002</v>
      </c>
      <c r="I522" s="222">
        <f>I523</f>
        <v>7318.4800000000005</v>
      </c>
      <c r="J522" s="222"/>
      <c r="K522" s="222">
        <f>K523</f>
        <v>7318.4800000000005</v>
      </c>
      <c r="L522" s="222">
        <f>L523</f>
        <v>7297.4939999999997</v>
      </c>
    </row>
    <row r="523" spans="1:12" ht="26.4" x14ac:dyDescent="0.3">
      <c r="A523" s="4" t="s">
        <v>614</v>
      </c>
      <c r="B523" s="22"/>
      <c r="C523" s="1" t="s">
        <v>509</v>
      </c>
      <c r="D523" s="230">
        <f>D525+D526+D527</f>
        <v>6605.8760000000002</v>
      </c>
      <c r="E523" s="230"/>
      <c r="F523" s="230">
        <f>F525+F526+F527</f>
        <v>6605.8760000000002</v>
      </c>
      <c r="G523" s="230"/>
      <c r="H523" s="230">
        <f>H525+H526+H527</f>
        <v>6605.8760000000002</v>
      </c>
      <c r="I523" s="219">
        <f>I525+I526+I527</f>
        <v>7318.4800000000005</v>
      </c>
      <c r="J523" s="219"/>
      <c r="K523" s="219">
        <f>K525+K526+K527</f>
        <v>7318.4800000000005</v>
      </c>
      <c r="L523" s="219">
        <f>L525+L526+L527</f>
        <v>7297.4939999999997</v>
      </c>
    </row>
    <row r="524" spans="1:12" ht="27" x14ac:dyDescent="0.3">
      <c r="A524" s="4"/>
      <c r="B524" s="7" t="s">
        <v>340</v>
      </c>
      <c r="C524" s="3" t="s">
        <v>341</v>
      </c>
      <c r="D524" s="251">
        <v>6605.9000000000005</v>
      </c>
      <c r="E524" s="251"/>
      <c r="F524" s="251">
        <v>6605.9000000000005</v>
      </c>
      <c r="G524" s="251"/>
      <c r="H524" s="251">
        <v>6605.9000000000005</v>
      </c>
      <c r="I524" s="220">
        <v>7318.4000000000005</v>
      </c>
      <c r="J524" s="220"/>
      <c r="K524" s="220">
        <v>7318.4000000000005</v>
      </c>
      <c r="L524" s="220">
        <f>L525+L526+L527</f>
        <v>7297.4939999999997</v>
      </c>
    </row>
    <row r="525" spans="1:12" x14ac:dyDescent="0.3">
      <c r="A525" s="4"/>
      <c r="B525" s="7"/>
      <c r="C525" s="3" t="s">
        <v>226</v>
      </c>
      <c r="D525" s="251">
        <f>5648+0.024</f>
        <v>5648.0240000000003</v>
      </c>
      <c r="E525" s="251"/>
      <c r="F525" s="251">
        <f>5648+0.024</f>
        <v>5648.0240000000003</v>
      </c>
      <c r="G525" s="251"/>
      <c r="H525" s="251">
        <f>5648+0.024</f>
        <v>5648.0240000000003</v>
      </c>
      <c r="I525" s="220">
        <v>6257.3</v>
      </c>
      <c r="J525" s="220"/>
      <c r="K525" s="220">
        <v>6257.3</v>
      </c>
      <c r="L525" s="220">
        <f>6239.3+0.058</f>
        <v>6239.3580000000002</v>
      </c>
    </row>
    <row r="526" spans="1:12" x14ac:dyDescent="0.3">
      <c r="A526" s="4"/>
      <c r="B526" s="7"/>
      <c r="C526" s="3" t="s">
        <v>223</v>
      </c>
      <c r="D526" s="251">
        <f>297.3-0.036</f>
        <v>297.26400000000001</v>
      </c>
      <c r="E526" s="251"/>
      <c r="F526" s="251">
        <f>297.3-0.036</f>
        <v>297.26400000000001</v>
      </c>
      <c r="G526" s="251"/>
      <c r="H526" s="251">
        <f>297.3-0.036</f>
        <v>297.26400000000001</v>
      </c>
      <c r="I526" s="220">
        <f>329.3+0.032</f>
        <v>329.33199999999999</v>
      </c>
      <c r="J526" s="220"/>
      <c r="K526" s="220">
        <f>329.3+0.032</f>
        <v>329.33199999999999</v>
      </c>
      <c r="L526" s="220">
        <f>328.4-0.013</f>
        <v>328.387</v>
      </c>
    </row>
    <row r="527" spans="1:12" x14ac:dyDescent="0.3">
      <c r="A527" s="4"/>
      <c r="B527" s="7"/>
      <c r="C527" s="3" t="s">
        <v>171</v>
      </c>
      <c r="D527" s="251">
        <f>660.6-0.012</f>
        <v>660.58800000000008</v>
      </c>
      <c r="E527" s="251"/>
      <c r="F527" s="251">
        <f>660.6-0.012</f>
        <v>660.58800000000008</v>
      </c>
      <c r="G527" s="251"/>
      <c r="H527" s="251">
        <f>660.6-0.012</f>
        <v>660.58800000000008</v>
      </c>
      <c r="I527" s="220">
        <f>731.8+0.048</f>
        <v>731.84799999999996</v>
      </c>
      <c r="J527" s="220"/>
      <c r="K527" s="220">
        <f>731.8+0.048</f>
        <v>731.84799999999996</v>
      </c>
      <c r="L527" s="220">
        <f>729.7+0.049</f>
        <v>729.74900000000002</v>
      </c>
    </row>
    <row r="528" spans="1:12" ht="27" x14ac:dyDescent="0.3">
      <c r="A528" s="44" t="s">
        <v>615</v>
      </c>
      <c r="B528" s="48"/>
      <c r="C528" s="45" t="s">
        <v>510</v>
      </c>
      <c r="D528" s="231">
        <f>D529</f>
        <v>2398.7289999999998</v>
      </c>
      <c r="E528" s="231"/>
      <c r="F528" s="231">
        <f>F529</f>
        <v>2398.7289999999998</v>
      </c>
      <c r="G528" s="231"/>
      <c r="H528" s="231">
        <f>H529</f>
        <v>2398.7289999999998</v>
      </c>
      <c r="I528" s="222">
        <f>I529</f>
        <v>3010.7310000000002</v>
      </c>
      <c r="J528" s="222"/>
      <c r="K528" s="222">
        <f>K529</f>
        <v>3010.7310000000002</v>
      </c>
      <c r="L528" s="222">
        <f>L529</f>
        <v>2646.1779999999999</v>
      </c>
    </row>
    <row r="529" spans="1:12" ht="26.4" x14ac:dyDescent="0.3">
      <c r="A529" s="4" t="s">
        <v>616</v>
      </c>
      <c r="B529" s="22"/>
      <c r="C529" s="1" t="s">
        <v>511</v>
      </c>
      <c r="D529" s="230">
        <f>D531+D532</f>
        <v>2398.7289999999998</v>
      </c>
      <c r="E529" s="230"/>
      <c r="F529" s="230">
        <f>F531+F532</f>
        <v>2398.7289999999998</v>
      </c>
      <c r="G529" s="230"/>
      <c r="H529" s="230">
        <f>H531+H532</f>
        <v>2398.7289999999998</v>
      </c>
      <c r="I529" s="219">
        <f>I531+I532</f>
        <v>3010.7310000000002</v>
      </c>
      <c r="J529" s="219"/>
      <c r="K529" s="219">
        <f>K531+K532</f>
        <v>3010.7310000000002</v>
      </c>
      <c r="L529" s="219">
        <f>L531+L532</f>
        <v>2646.1779999999999</v>
      </c>
    </row>
    <row r="530" spans="1:12" ht="27" x14ac:dyDescent="0.3">
      <c r="A530" s="4"/>
      <c r="B530" s="7" t="s">
        <v>340</v>
      </c>
      <c r="C530" s="3" t="s">
        <v>341</v>
      </c>
      <c r="D530" s="230">
        <v>2398.7289999999998</v>
      </c>
      <c r="E530" s="230"/>
      <c r="F530" s="230">
        <v>2398.7289999999998</v>
      </c>
      <c r="G530" s="230"/>
      <c r="H530" s="230">
        <v>2398.7289999999998</v>
      </c>
      <c r="I530" s="219">
        <f>I531+I532</f>
        <v>3010.7310000000002</v>
      </c>
      <c r="J530" s="219"/>
      <c r="K530" s="219">
        <f>K531+K532</f>
        <v>3010.7310000000002</v>
      </c>
      <c r="L530" s="219">
        <f>L531+L532</f>
        <v>2646.1779999999999</v>
      </c>
    </row>
    <row r="531" spans="1:12" x14ac:dyDescent="0.3">
      <c r="A531" s="4"/>
      <c r="B531" s="7"/>
      <c r="C531" s="3" t="s">
        <v>223</v>
      </c>
      <c r="D531" s="251">
        <v>2083.529</v>
      </c>
      <c r="E531" s="251"/>
      <c r="F531" s="251">
        <v>2083.529</v>
      </c>
      <c r="G531" s="251"/>
      <c r="H531" s="251">
        <v>2083.529</v>
      </c>
      <c r="I531" s="220">
        <f>2709.8-0.029</f>
        <v>2709.7710000000002</v>
      </c>
      <c r="J531" s="220"/>
      <c r="K531" s="220">
        <f>2709.8-0.029</f>
        <v>2709.7710000000002</v>
      </c>
      <c r="L531" s="220">
        <f>2381.6-0.04</f>
        <v>2381.56</v>
      </c>
    </row>
    <row r="532" spans="1:12" x14ac:dyDescent="0.3">
      <c r="A532" s="4"/>
      <c r="B532" s="7"/>
      <c r="C532" s="3" t="s">
        <v>171</v>
      </c>
      <c r="D532" s="251">
        <v>315.2</v>
      </c>
      <c r="E532" s="251"/>
      <c r="F532" s="251">
        <v>315.2</v>
      </c>
      <c r="G532" s="251"/>
      <c r="H532" s="251">
        <v>315.2</v>
      </c>
      <c r="I532" s="220">
        <f>301.1-0.14</f>
        <v>300.96000000000004</v>
      </c>
      <c r="J532" s="220"/>
      <c r="K532" s="220">
        <f>301.1-0.14</f>
        <v>300.96000000000004</v>
      </c>
      <c r="L532" s="220">
        <f>264.6+0.018</f>
        <v>264.61799999999999</v>
      </c>
    </row>
    <row r="533" spans="1:12" ht="53.4" x14ac:dyDescent="0.3">
      <c r="A533" s="39" t="s">
        <v>459</v>
      </c>
      <c r="B533" s="39"/>
      <c r="C533" s="50" t="s">
        <v>460</v>
      </c>
      <c r="D533" s="232">
        <f>D534+D542+D553</f>
        <v>20659.899999999998</v>
      </c>
      <c r="E533" s="232"/>
      <c r="F533" s="232">
        <f>F534+F542+F553</f>
        <v>20659.899999999998</v>
      </c>
      <c r="G533" s="232"/>
      <c r="H533" s="232">
        <f>H534+H542+H553</f>
        <v>20659.899999999998</v>
      </c>
      <c r="I533" s="221">
        <f>I534+I542+I553</f>
        <v>20110.5</v>
      </c>
      <c r="J533" s="221"/>
      <c r="K533" s="221">
        <f>K534+K542+K553</f>
        <v>20110.5</v>
      </c>
      <c r="L533" s="221">
        <f>L534+L542+L553</f>
        <v>20183.699999999997</v>
      </c>
    </row>
    <row r="534" spans="1:12" ht="40.200000000000003" x14ac:dyDescent="0.3">
      <c r="A534" s="44" t="s">
        <v>461</v>
      </c>
      <c r="B534" s="44"/>
      <c r="C534" s="27" t="s">
        <v>462</v>
      </c>
      <c r="D534" s="231">
        <f>D535+D537+D539</f>
        <v>16118.2</v>
      </c>
      <c r="E534" s="231"/>
      <c r="F534" s="231">
        <f>F535+F537+F539</f>
        <v>16118.2</v>
      </c>
      <c r="G534" s="231"/>
      <c r="H534" s="231">
        <f>H535+H537+H539</f>
        <v>16118.2</v>
      </c>
      <c r="I534" s="222">
        <f>I535+I537+I539</f>
        <v>16129.699999999999</v>
      </c>
      <c r="J534" s="222"/>
      <c r="K534" s="222">
        <f>K535+K537+K539</f>
        <v>16129.699999999999</v>
      </c>
      <c r="L534" s="222">
        <f>L535+L537+L539</f>
        <v>16141.8</v>
      </c>
    </row>
    <row r="535" spans="1:12" x14ac:dyDescent="0.3">
      <c r="A535" s="7" t="s">
        <v>463</v>
      </c>
      <c r="B535" s="7"/>
      <c r="C535" s="1" t="s">
        <v>464</v>
      </c>
      <c r="D535" s="230">
        <v>23.9</v>
      </c>
      <c r="E535" s="230"/>
      <c r="F535" s="230">
        <v>23.9</v>
      </c>
      <c r="G535" s="230"/>
      <c r="H535" s="230">
        <v>23.9</v>
      </c>
      <c r="I535" s="219">
        <v>24.8</v>
      </c>
      <c r="J535" s="219"/>
      <c r="K535" s="219">
        <v>24.8</v>
      </c>
      <c r="L535" s="219">
        <v>25.8</v>
      </c>
    </row>
    <row r="536" spans="1:12" ht="27" x14ac:dyDescent="0.3">
      <c r="A536" s="7"/>
      <c r="B536" s="7" t="s">
        <v>340</v>
      </c>
      <c r="C536" s="3" t="s">
        <v>341</v>
      </c>
      <c r="D536" s="230">
        <v>23.9</v>
      </c>
      <c r="E536" s="230"/>
      <c r="F536" s="230">
        <v>23.9</v>
      </c>
      <c r="G536" s="230"/>
      <c r="H536" s="230">
        <v>23.9</v>
      </c>
      <c r="I536" s="219">
        <v>24.8</v>
      </c>
      <c r="J536" s="219"/>
      <c r="K536" s="219">
        <v>24.8</v>
      </c>
      <c r="L536" s="219">
        <v>25.8</v>
      </c>
    </row>
    <row r="537" spans="1:12" ht="40.200000000000003" x14ac:dyDescent="0.3">
      <c r="A537" s="7" t="s">
        <v>465</v>
      </c>
      <c r="B537" s="7"/>
      <c r="C537" s="10" t="s">
        <v>466</v>
      </c>
      <c r="D537" s="230">
        <v>118.1</v>
      </c>
      <c r="E537" s="230"/>
      <c r="F537" s="230">
        <v>118.1</v>
      </c>
      <c r="G537" s="230"/>
      <c r="H537" s="230">
        <v>118.1</v>
      </c>
      <c r="I537" s="219">
        <v>122.8</v>
      </c>
      <c r="J537" s="219"/>
      <c r="K537" s="219">
        <v>122.8</v>
      </c>
      <c r="L537" s="219">
        <v>127.7</v>
      </c>
    </row>
    <row r="538" spans="1:12" ht="27" x14ac:dyDescent="0.3">
      <c r="A538" s="7"/>
      <c r="B538" s="7" t="s">
        <v>340</v>
      </c>
      <c r="C538" s="3" t="s">
        <v>341</v>
      </c>
      <c r="D538" s="230">
        <v>118.1</v>
      </c>
      <c r="E538" s="230"/>
      <c r="F538" s="230">
        <v>118.1</v>
      </c>
      <c r="G538" s="230"/>
      <c r="H538" s="230">
        <v>118.1</v>
      </c>
      <c r="I538" s="219">
        <v>122.8</v>
      </c>
      <c r="J538" s="219"/>
      <c r="K538" s="219">
        <v>122.8</v>
      </c>
      <c r="L538" s="219">
        <v>127.7</v>
      </c>
    </row>
    <row r="539" spans="1:12" x14ac:dyDescent="0.3">
      <c r="A539" s="7" t="s">
        <v>467</v>
      </c>
      <c r="B539" s="7"/>
      <c r="C539" s="81" t="s">
        <v>814</v>
      </c>
      <c r="D539" s="230">
        <f>D540+D541</f>
        <v>15976.2</v>
      </c>
      <c r="E539" s="230"/>
      <c r="F539" s="230">
        <f>F540+F541</f>
        <v>15976.2</v>
      </c>
      <c r="G539" s="230"/>
      <c r="H539" s="230">
        <f>H540+H541</f>
        <v>15976.2</v>
      </c>
      <c r="I539" s="219">
        <f>I540+I541</f>
        <v>15982.099999999999</v>
      </c>
      <c r="J539" s="219"/>
      <c r="K539" s="219">
        <f>K540+K541</f>
        <v>15982.099999999999</v>
      </c>
      <c r="L539" s="219">
        <f>L540+L541</f>
        <v>15988.3</v>
      </c>
    </row>
    <row r="540" spans="1:12" ht="40.200000000000003" x14ac:dyDescent="0.3">
      <c r="A540" s="7"/>
      <c r="B540" s="7" t="s">
        <v>517</v>
      </c>
      <c r="C540" s="3" t="s">
        <v>518</v>
      </c>
      <c r="D540" s="250">
        <v>14606.2</v>
      </c>
      <c r="E540" s="250"/>
      <c r="F540" s="250">
        <v>14606.2</v>
      </c>
      <c r="G540" s="250"/>
      <c r="H540" s="250">
        <v>14606.2</v>
      </c>
      <c r="I540" s="344">
        <f>14401.4+204.8</f>
        <v>14606.199999999999</v>
      </c>
      <c r="J540" s="344"/>
      <c r="K540" s="344">
        <f>14401.4+204.8</f>
        <v>14606.199999999999</v>
      </c>
      <c r="L540" s="344">
        <f>14401.4+204.8</f>
        <v>14606.199999999999</v>
      </c>
    </row>
    <row r="541" spans="1:12" ht="27" x14ac:dyDescent="0.3">
      <c r="A541" s="7"/>
      <c r="B541" s="7" t="s">
        <v>340</v>
      </c>
      <c r="C541" s="3" t="s">
        <v>341</v>
      </c>
      <c r="D541" s="230">
        <v>1370</v>
      </c>
      <c r="E541" s="230"/>
      <c r="F541" s="230">
        <v>1370</v>
      </c>
      <c r="G541" s="230"/>
      <c r="H541" s="230">
        <v>1370</v>
      </c>
      <c r="I541" s="219">
        <v>1375.9</v>
      </c>
      <c r="J541" s="219"/>
      <c r="K541" s="219">
        <v>1375.9</v>
      </c>
      <c r="L541" s="219">
        <v>1382.1</v>
      </c>
    </row>
    <row r="542" spans="1:12" ht="27" x14ac:dyDescent="0.3">
      <c r="A542" s="44" t="s">
        <v>468</v>
      </c>
      <c r="B542" s="44"/>
      <c r="C542" s="27" t="s">
        <v>469</v>
      </c>
      <c r="D542" s="231">
        <f>D543+D545+D547+D551+D549</f>
        <v>4414.3999999999996</v>
      </c>
      <c r="E542" s="231"/>
      <c r="F542" s="231">
        <f>F543+F545+F547+F551+F549</f>
        <v>4414.3999999999996</v>
      </c>
      <c r="G542" s="231"/>
      <c r="H542" s="231">
        <f>H543+H545+H547+H551+H549</f>
        <v>4414.3999999999996</v>
      </c>
      <c r="I542" s="222">
        <f>I543+I545+I547+I551+I549</f>
        <v>3980.8</v>
      </c>
      <c r="J542" s="222"/>
      <c r="K542" s="222">
        <f>K543+K545+K547+K551+K549</f>
        <v>3980.8</v>
      </c>
      <c r="L542" s="222">
        <f>L543+L545+L547+L551+L549</f>
        <v>4041.8999999999996</v>
      </c>
    </row>
    <row r="543" spans="1:12" ht="27" x14ac:dyDescent="0.3">
      <c r="A543" s="7" t="s">
        <v>470</v>
      </c>
      <c r="B543" s="7"/>
      <c r="C543" s="74" t="s">
        <v>471</v>
      </c>
      <c r="D543" s="230">
        <f>D544</f>
        <v>732.6</v>
      </c>
      <c r="E543" s="230"/>
      <c r="F543" s="230">
        <f>F544</f>
        <v>732.6</v>
      </c>
      <c r="G543" s="230"/>
      <c r="H543" s="230">
        <f>H544</f>
        <v>732.6</v>
      </c>
      <c r="I543" s="219">
        <f>I544</f>
        <v>1410.6000000000001</v>
      </c>
      <c r="J543" s="219"/>
      <c r="K543" s="219">
        <f>K544</f>
        <v>1410.6000000000001</v>
      </c>
      <c r="L543" s="219">
        <f>L544</f>
        <v>1419</v>
      </c>
    </row>
    <row r="544" spans="1:12" ht="27" x14ac:dyDescent="0.3">
      <c r="A544" s="7"/>
      <c r="B544" s="7" t="s">
        <v>340</v>
      </c>
      <c r="C544" s="3" t="s">
        <v>341</v>
      </c>
      <c r="D544" s="230">
        <v>732.6</v>
      </c>
      <c r="E544" s="230"/>
      <c r="F544" s="230">
        <v>732.6</v>
      </c>
      <c r="G544" s="230"/>
      <c r="H544" s="230">
        <v>732.6</v>
      </c>
      <c r="I544" s="219">
        <f>1454.7-44.1</f>
        <v>1410.6000000000001</v>
      </c>
      <c r="J544" s="219"/>
      <c r="K544" s="219">
        <f>1454.7-44.1</f>
        <v>1410.6000000000001</v>
      </c>
      <c r="L544" s="219">
        <f>1464.9-45.9</f>
        <v>1419</v>
      </c>
    </row>
    <row r="545" spans="1:12" ht="27" x14ac:dyDescent="0.3">
      <c r="A545" s="7" t="s">
        <v>472</v>
      </c>
      <c r="B545" s="7"/>
      <c r="C545" s="10" t="s">
        <v>473</v>
      </c>
      <c r="D545" s="230">
        <v>1438.4</v>
      </c>
      <c r="E545" s="230"/>
      <c r="F545" s="230">
        <v>1438.4</v>
      </c>
      <c r="G545" s="230"/>
      <c r="H545" s="230">
        <v>1438.4</v>
      </c>
      <c r="I545" s="219">
        <v>1355.9</v>
      </c>
      <c r="J545" s="219"/>
      <c r="K545" s="219">
        <v>1355.9</v>
      </c>
      <c r="L545" s="219">
        <v>1360.1</v>
      </c>
    </row>
    <row r="546" spans="1:12" ht="27" x14ac:dyDescent="0.3">
      <c r="A546" s="7"/>
      <c r="B546" s="7" t="s">
        <v>340</v>
      </c>
      <c r="C546" s="3" t="s">
        <v>341</v>
      </c>
      <c r="D546" s="230">
        <v>1438.4</v>
      </c>
      <c r="E546" s="230"/>
      <c r="F546" s="230">
        <v>1438.4</v>
      </c>
      <c r="G546" s="230"/>
      <c r="H546" s="230">
        <v>1438.4</v>
      </c>
      <c r="I546" s="219">
        <v>1355.9</v>
      </c>
      <c r="J546" s="219"/>
      <c r="K546" s="219">
        <v>1355.9</v>
      </c>
      <c r="L546" s="219">
        <v>1360.1</v>
      </c>
    </row>
    <row r="547" spans="1:12" ht="27" x14ac:dyDescent="0.3">
      <c r="A547" s="7" t="s">
        <v>474</v>
      </c>
      <c r="B547" s="7"/>
      <c r="C547" s="81" t="s">
        <v>475</v>
      </c>
      <c r="D547" s="230">
        <f>D548</f>
        <v>0</v>
      </c>
      <c r="E547" s="230"/>
      <c r="F547" s="230">
        <f>F548</f>
        <v>0</v>
      </c>
      <c r="G547" s="230"/>
      <c r="H547" s="230">
        <f>H548</f>
        <v>0</v>
      </c>
      <c r="I547" s="219">
        <f>I548</f>
        <v>0</v>
      </c>
      <c r="J547" s="219"/>
      <c r="K547" s="219">
        <f>K548</f>
        <v>0</v>
      </c>
      <c r="L547" s="219">
        <f>L548</f>
        <v>0</v>
      </c>
    </row>
    <row r="548" spans="1:12" ht="27" x14ac:dyDescent="0.3">
      <c r="A548" s="7"/>
      <c r="B548" s="7" t="s">
        <v>340</v>
      </c>
      <c r="C548" s="3" t="s">
        <v>341</v>
      </c>
      <c r="D548" s="251">
        <v>0</v>
      </c>
      <c r="E548" s="251"/>
      <c r="F548" s="251">
        <v>0</v>
      </c>
      <c r="G548" s="251"/>
      <c r="H548" s="251">
        <v>0</v>
      </c>
      <c r="I548" s="220">
        <v>0</v>
      </c>
      <c r="J548" s="220"/>
      <c r="K548" s="220">
        <v>0</v>
      </c>
      <c r="L548" s="220">
        <v>0</v>
      </c>
    </row>
    <row r="549" spans="1:12" ht="27" x14ac:dyDescent="0.3">
      <c r="A549" s="7" t="s">
        <v>476</v>
      </c>
      <c r="B549" s="7"/>
      <c r="C549" s="3" t="s">
        <v>477</v>
      </c>
      <c r="D549" s="230">
        <v>1613.7</v>
      </c>
      <c r="E549" s="230"/>
      <c r="F549" s="230">
        <v>1613.7</v>
      </c>
      <c r="G549" s="230"/>
      <c r="H549" s="230">
        <v>1613.7</v>
      </c>
      <c r="I549" s="219">
        <v>559.4</v>
      </c>
      <c r="J549" s="219"/>
      <c r="K549" s="219">
        <v>559.4</v>
      </c>
      <c r="L549" s="219">
        <v>581.79999999999995</v>
      </c>
    </row>
    <row r="550" spans="1:12" ht="27" x14ac:dyDescent="0.3">
      <c r="A550" s="7"/>
      <c r="B550" s="7" t="s">
        <v>340</v>
      </c>
      <c r="C550" s="3" t="s">
        <v>341</v>
      </c>
      <c r="D550" s="230">
        <v>1613.7</v>
      </c>
      <c r="E550" s="230"/>
      <c r="F550" s="230">
        <v>1613.7</v>
      </c>
      <c r="G550" s="230"/>
      <c r="H550" s="230">
        <v>1613.7</v>
      </c>
      <c r="I550" s="219">
        <v>559.4</v>
      </c>
      <c r="J550" s="219"/>
      <c r="K550" s="219">
        <v>559.4</v>
      </c>
      <c r="L550" s="219">
        <v>581.79999999999995</v>
      </c>
    </row>
    <row r="551" spans="1:12" ht="27" x14ac:dyDescent="0.3">
      <c r="A551" s="7" t="s">
        <v>478</v>
      </c>
      <c r="B551" s="7"/>
      <c r="C551" s="95" t="s">
        <v>617</v>
      </c>
      <c r="D551" s="230">
        <v>629.70000000000005</v>
      </c>
      <c r="E551" s="230"/>
      <c r="F551" s="230">
        <v>629.70000000000005</v>
      </c>
      <c r="G551" s="230"/>
      <c r="H551" s="230">
        <v>629.70000000000005</v>
      </c>
      <c r="I551" s="219">
        <v>654.9</v>
      </c>
      <c r="J551" s="219"/>
      <c r="K551" s="219">
        <v>654.9</v>
      </c>
      <c r="L551" s="219">
        <v>681</v>
      </c>
    </row>
    <row r="552" spans="1:12" ht="27" x14ac:dyDescent="0.3">
      <c r="A552" s="7"/>
      <c r="B552" s="7" t="s">
        <v>340</v>
      </c>
      <c r="C552" s="3" t="s">
        <v>341</v>
      </c>
      <c r="D552" s="230">
        <v>629.70000000000005</v>
      </c>
      <c r="E552" s="230"/>
      <c r="F552" s="230">
        <v>629.70000000000005</v>
      </c>
      <c r="G552" s="230"/>
      <c r="H552" s="230">
        <v>629.70000000000005</v>
      </c>
      <c r="I552" s="219">
        <v>654.9</v>
      </c>
      <c r="J552" s="219"/>
      <c r="K552" s="219">
        <v>654.9</v>
      </c>
      <c r="L552" s="219">
        <v>681</v>
      </c>
    </row>
    <row r="553" spans="1:12" ht="27" x14ac:dyDescent="0.3">
      <c r="A553" s="44" t="s">
        <v>479</v>
      </c>
      <c r="B553" s="44"/>
      <c r="C553" s="27" t="s">
        <v>480</v>
      </c>
      <c r="D553" s="231">
        <f>D554</f>
        <v>127.3</v>
      </c>
      <c r="E553" s="231"/>
      <c r="F553" s="231">
        <f>F554</f>
        <v>127.3</v>
      </c>
      <c r="G553" s="231"/>
      <c r="H553" s="231">
        <f>H554</f>
        <v>127.3</v>
      </c>
      <c r="I553" s="222">
        <f>I554</f>
        <v>0</v>
      </c>
      <c r="J553" s="222"/>
      <c r="K553" s="222">
        <f>K554</f>
        <v>0</v>
      </c>
      <c r="L553" s="222">
        <f>L554</f>
        <v>0</v>
      </c>
    </row>
    <row r="554" spans="1:12" x14ac:dyDescent="0.3">
      <c r="A554" s="7" t="s">
        <v>481</v>
      </c>
      <c r="B554" s="7"/>
      <c r="C554" s="81" t="s">
        <v>810</v>
      </c>
      <c r="D554" s="230">
        <v>127.3</v>
      </c>
      <c r="E554" s="230"/>
      <c r="F554" s="230">
        <v>127.3</v>
      </c>
      <c r="G554" s="230"/>
      <c r="H554" s="230">
        <v>127.3</v>
      </c>
      <c r="I554" s="219">
        <v>0</v>
      </c>
      <c r="J554" s="219"/>
      <c r="K554" s="219">
        <v>0</v>
      </c>
      <c r="L554" s="219">
        <v>0</v>
      </c>
    </row>
    <row r="555" spans="1:12" ht="27" x14ac:dyDescent="0.3">
      <c r="A555" s="7"/>
      <c r="B555" s="7" t="s">
        <v>340</v>
      </c>
      <c r="C555" s="3" t="s">
        <v>341</v>
      </c>
      <c r="D555" s="230">
        <v>127.3</v>
      </c>
      <c r="E555" s="230"/>
      <c r="F555" s="230">
        <v>127.3</v>
      </c>
      <c r="G555" s="230"/>
      <c r="H555" s="230">
        <v>127.3</v>
      </c>
      <c r="I555" s="219">
        <v>0</v>
      </c>
      <c r="J555" s="219"/>
      <c r="K555" s="219">
        <v>0</v>
      </c>
      <c r="L555" s="219">
        <v>0</v>
      </c>
    </row>
    <row r="556" spans="1:12" ht="40.200000000000003" x14ac:dyDescent="0.3">
      <c r="A556" s="39" t="s">
        <v>482</v>
      </c>
      <c r="B556" s="39"/>
      <c r="C556" s="50" t="s">
        <v>483</v>
      </c>
      <c r="D556" s="232">
        <f>D557</f>
        <v>0</v>
      </c>
      <c r="E556" s="232"/>
      <c r="F556" s="232">
        <f>F557</f>
        <v>0</v>
      </c>
      <c r="G556" s="232"/>
      <c r="H556" s="232">
        <f>H557</f>
        <v>0</v>
      </c>
      <c r="I556" s="221">
        <f>I557</f>
        <v>0</v>
      </c>
      <c r="J556" s="221"/>
      <c r="K556" s="221">
        <f>K557</f>
        <v>0</v>
      </c>
      <c r="L556" s="221">
        <f>L557</f>
        <v>11652.8</v>
      </c>
    </row>
    <row r="557" spans="1:12" ht="40.200000000000003" x14ac:dyDescent="0.3">
      <c r="A557" s="41" t="s">
        <v>484</v>
      </c>
      <c r="B557" s="60"/>
      <c r="C557" s="42" t="s">
        <v>485</v>
      </c>
      <c r="D557" s="243">
        <f t="shared" ref="D557:L558" si="34">D558</f>
        <v>0</v>
      </c>
      <c r="E557" s="243"/>
      <c r="F557" s="243">
        <f t="shared" si="34"/>
        <v>0</v>
      </c>
      <c r="G557" s="243"/>
      <c r="H557" s="243">
        <f t="shared" si="34"/>
        <v>0</v>
      </c>
      <c r="I557" s="305">
        <f t="shared" si="34"/>
        <v>0</v>
      </c>
      <c r="J557" s="305"/>
      <c r="K557" s="305">
        <f t="shared" si="34"/>
        <v>0</v>
      </c>
      <c r="L557" s="305">
        <f t="shared" si="34"/>
        <v>11652.8</v>
      </c>
    </row>
    <row r="558" spans="1:12" ht="53.4" x14ac:dyDescent="0.3">
      <c r="A558" s="44" t="s">
        <v>619</v>
      </c>
      <c r="B558" s="48"/>
      <c r="C558" s="45" t="s">
        <v>486</v>
      </c>
      <c r="D558" s="256">
        <f t="shared" si="34"/>
        <v>0</v>
      </c>
      <c r="E558" s="256"/>
      <c r="F558" s="256">
        <f t="shared" si="34"/>
        <v>0</v>
      </c>
      <c r="G558" s="256"/>
      <c r="H558" s="256">
        <f t="shared" si="34"/>
        <v>0</v>
      </c>
      <c r="I558" s="353">
        <f t="shared" si="34"/>
        <v>0</v>
      </c>
      <c r="J558" s="353"/>
      <c r="K558" s="353">
        <f t="shared" si="34"/>
        <v>0</v>
      </c>
      <c r="L558" s="353">
        <f>L559</f>
        <v>11652.8</v>
      </c>
    </row>
    <row r="559" spans="1:12" ht="40.200000000000003" x14ac:dyDescent="0.3">
      <c r="A559" s="7" t="s">
        <v>618</v>
      </c>
      <c r="B559" s="7"/>
      <c r="C559" s="3" t="s">
        <v>487</v>
      </c>
      <c r="D559" s="230">
        <v>0</v>
      </c>
      <c r="E559" s="230"/>
      <c r="F559" s="230">
        <v>0</v>
      </c>
      <c r="G559" s="230"/>
      <c r="H559" s="230">
        <v>0</v>
      </c>
      <c r="I559" s="219">
        <v>0</v>
      </c>
      <c r="J559" s="219"/>
      <c r="K559" s="219">
        <v>0</v>
      </c>
      <c r="L559" s="219">
        <v>11652.8</v>
      </c>
    </row>
    <row r="560" spans="1:12" x14ac:dyDescent="0.3">
      <c r="A560" s="7"/>
      <c r="B560" s="7" t="s">
        <v>546</v>
      </c>
      <c r="C560" s="3" t="s">
        <v>547</v>
      </c>
      <c r="D560" s="230"/>
      <c r="E560" s="230"/>
      <c r="F560" s="230">
        <v>0</v>
      </c>
      <c r="G560" s="230"/>
      <c r="H560" s="230">
        <v>0</v>
      </c>
      <c r="I560" s="219">
        <v>0</v>
      </c>
      <c r="J560" s="219"/>
      <c r="K560" s="219">
        <v>0</v>
      </c>
      <c r="L560" s="219">
        <v>2693.1</v>
      </c>
    </row>
    <row r="561" spans="1:12" x14ac:dyDescent="0.3">
      <c r="A561" s="7"/>
      <c r="B561" s="7"/>
      <c r="C561" s="11" t="s">
        <v>120</v>
      </c>
      <c r="D561" s="230"/>
      <c r="E561" s="230"/>
      <c r="F561" s="230">
        <v>0</v>
      </c>
      <c r="G561" s="230"/>
      <c r="H561" s="230">
        <v>0</v>
      </c>
      <c r="I561" s="219">
        <v>0</v>
      </c>
      <c r="J561" s="219"/>
      <c r="K561" s="219">
        <v>0</v>
      </c>
      <c r="L561" s="219">
        <v>2693.1</v>
      </c>
    </row>
    <row r="562" spans="1:12" ht="27" x14ac:dyDescent="0.3">
      <c r="A562" s="7"/>
      <c r="B562" s="30" t="s">
        <v>366</v>
      </c>
      <c r="C562" s="3" t="s">
        <v>367</v>
      </c>
      <c r="D562" s="230"/>
      <c r="E562" s="230"/>
      <c r="F562" s="230">
        <v>0</v>
      </c>
      <c r="G562" s="230"/>
      <c r="H562" s="230">
        <v>0</v>
      </c>
      <c r="I562" s="219">
        <v>0</v>
      </c>
      <c r="J562" s="219"/>
      <c r="K562" s="219">
        <v>0</v>
      </c>
      <c r="L562" s="219">
        <v>8959.7000000000007</v>
      </c>
    </row>
    <row r="563" spans="1:12" x14ac:dyDescent="0.3">
      <c r="A563" s="7"/>
      <c r="B563" s="7"/>
      <c r="C563" s="11" t="s">
        <v>120</v>
      </c>
      <c r="D563" s="230">
        <v>0</v>
      </c>
      <c r="E563" s="230"/>
      <c r="F563" s="230">
        <v>0</v>
      </c>
      <c r="G563" s="230"/>
      <c r="H563" s="230">
        <v>0</v>
      </c>
      <c r="I563" s="219">
        <v>0</v>
      </c>
      <c r="J563" s="219"/>
      <c r="K563" s="219">
        <v>0</v>
      </c>
      <c r="L563" s="219">
        <v>8959.7000000000007</v>
      </c>
    </row>
    <row r="564" spans="1:12" ht="40.200000000000003" x14ac:dyDescent="0.3">
      <c r="A564" s="39" t="s">
        <v>488</v>
      </c>
      <c r="B564" s="83"/>
      <c r="C564" s="50" t="s">
        <v>489</v>
      </c>
      <c r="D564" s="232">
        <f t="shared" ref="D564:L564" si="35">D565+D578</f>
        <v>4437.0619999999999</v>
      </c>
      <c r="E564" s="232">
        <f t="shared" si="35"/>
        <v>90.5</v>
      </c>
      <c r="F564" s="232">
        <f t="shared" si="35"/>
        <v>4527.5619999999999</v>
      </c>
      <c r="G564" s="232">
        <f t="shared" si="35"/>
        <v>-388.79999999999995</v>
      </c>
      <c r="H564" s="232">
        <f t="shared" si="35"/>
        <v>4138.7619999999997</v>
      </c>
      <c r="I564" s="221">
        <f t="shared" si="35"/>
        <v>1375</v>
      </c>
      <c r="J564" s="221"/>
      <c r="K564" s="221">
        <f t="shared" ref="K564" si="36">K565+K578</f>
        <v>1375</v>
      </c>
      <c r="L564" s="221">
        <f t="shared" si="35"/>
        <v>1118</v>
      </c>
    </row>
    <row r="565" spans="1:12" x14ac:dyDescent="0.3">
      <c r="A565" s="44" t="s">
        <v>490</v>
      </c>
      <c r="B565" s="48"/>
      <c r="C565" s="45" t="s">
        <v>491</v>
      </c>
      <c r="D565" s="231">
        <f>D566+D573+D568+D577</f>
        <v>4437.0619999999999</v>
      </c>
      <c r="E565" s="231"/>
      <c r="F565" s="231">
        <f>F566+F573+F568+F577</f>
        <v>4437.0619999999999</v>
      </c>
      <c r="G565" s="231">
        <f>G566+G573+G568+G577</f>
        <v>-588.79999999999995</v>
      </c>
      <c r="H565" s="231">
        <f>H566+H573+H568+H577</f>
        <v>3848.2619999999997</v>
      </c>
      <c r="I565" s="222">
        <f>I566+I573+I568+I569+I577</f>
        <v>1075</v>
      </c>
      <c r="J565" s="222"/>
      <c r="K565" s="222">
        <f>K566+K573+K568+K569+K577</f>
        <v>1075</v>
      </c>
      <c r="L565" s="222">
        <f>L566+L573+L568+L569+L577</f>
        <v>1118</v>
      </c>
    </row>
    <row r="566" spans="1:12" x14ac:dyDescent="0.3">
      <c r="A566" s="7" t="s">
        <v>492</v>
      </c>
      <c r="B566" s="7"/>
      <c r="C566" s="3" t="s">
        <v>493</v>
      </c>
      <c r="D566" s="230">
        <v>537.20000000000005</v>
      </c>
      <c r="E566" s="230"/>
      <c r="F566" s="230">
        <v>537.20000000000005</v>
      </c>
      <c r="G566" s="230"/>
      <c r="H566" s="230">
        <v>537.20000000000005</v>
      </c>
      <c r="I566" s="219">
        <v>559</v>
      </c>
      <c r="J566" s="219"/>
      <c r="K566" s="219">
        <v>559</v>
      </c>
      <c r="L566" s="219">
        <v>581</v>
      </c>
    </row>
    <row r="567" spans="1:12" ht="27" x14ac:dyDescent="0.3">
      <c r="A567" s="7"/>
      <c r="B567" s="7" t="s">
        <v>340</v>
      </c>
      <c r="C567" s="3" t="s">
        <v>341</v>
      </c>
      <c r="D567" s="230">
        <v>537.20000000000005</v>
      </c>
      <c r="E567" s="230"/>
      <c r="F567" s="230">
        <v>537.20000000000005</v>
      </c>
      <c r="G567" s="230"/>
      <c r="H567" s="230">
        <v>537.20000000000005</v>
      </c>
      <c r="I567" s="219">
        <v>559</v>
      </c>
      <c r="J567" s="219"/>
      <c r="K567" s="219">
        <v>559</v>
      </c>
      <c r="L567" s="219">
        <v>581</v>
      </c>
    </row>
    <row r="568" spans="1:12" x14ac:dyDescent="0.3">
      <c r="A568" s="7" t="s">
        <v>494</v>
      </c>
      <c r="B568" s="7"/>
      <c r="C568" s="3" t="s">
        <v>495</v>
      </c>
      <c r="D568" s="230">
        <f>D569</f>
        <v>588.79999999999995</v>
      </c>
      <c r="E568" s="230"/>
      <c r="F568" s="230">
        <f>F569</f>
        <v>588.79999999999995</v>
      </c>
      <c r="G568" s="230">
        <f>G569</f>
        <v>-588.79999999999995</v>
      </c>
      <c r="H568" s="230">
        <f>H569</f>
        <v>0</v>
      </c>
      <c r="I568" s="219">
        <v>0</v>
      </c>
      <c r="J568" s="219"/>
      <c r="K568" s="219">
        <v>0</v>
      </c>
      <c r="L568" s="219">
        <v>0</v>
      </c>
    </row>
    <row r="569" spans="1:12" ht="27" x14ac:dyDescent="0.3">
      <c r="A569" s="7"/>
      <c r="B569" s="7" t="s">
        <v>340</v>
      </c>
      <c r="C569" s="3" t="s">
        <v>341</v>
      </c>
      <c r="D569" s="230">
        <f>D570+D571+D572</f>
        <v>588.79999999999995</v>
      </c>
      <c r="E569" s="230"/>
      <c r="F569" s="230">
        <f>F570+F571+F572</f>
        <v>588.79999999999995</v>
      </c>
      <c r="G569" s="230">
        <f>G572</f>
        <v>-588.79999999999995</v>
      </c>
      <c r="H569" s="230">
        <f>H570+H571+H572</f>
        <v>0</v>
      </c>
      <c r="I569" s="219">
        <f>I570+I571+I572</f>
        <v>0</v>
      </c>
      <c r="J569" s="219"/>
      <c r="K569" s="219">
        <f>K570+K571+K572</f>
        <v>0</v>
      </c>
      <c r="L569" s="219">
        <f>L570+L571+L572</f>
        <v>0</v>
      </c>
    </row>
    <row r="570" spans="1:12" x14ac:dyDescent="0.3">
      <c r="A570" s="7"/>
      <c r="B570" s="7"/>
      <c r="C570" s="11" t="s">
        <v>496</v>
      </c>
      <c r="D570" s="230"/>
      <c r="E570" s="230"/>
      <c r="F570" s="230"/>
      <c r="G570" s="230"/>
      <c r="H570" s="230"/>
      <c r="I570" s="219"/>
      <c r="J570" s="219"/>
      <c r="K570" s="219"/>
      <c r="L570" s="219"/>
    </row>
    <row r="571" spans="1:12" x14ac:dyDescent="0.3">
      <c r="A571" s="7"/>
      <c r="B571" s="7"/>
      <c r="C571" s="11" t="s">
        <v>254</v>
      </c>
      <c r="D571" s="230"/>
      <c r="E571" s="230"/>
      <c r="F571" s="230"/>
      <c r="G571" s="230"/>
      <c r="H571" s="230"/>
      <c r="I571" s="219"/>
      <c r="J571" s="219"/>
      <c r="K571" s="219"/>
      <c r="L571" s="219"/>
    </row>
    <row r="572" spans="1:12" x14ac:dyDescent="0.3">
      <c r="A572" s="7"/>
      <c r="B572" s="7"/>
      <c r="C572" s="3" t="s">
        <v>497</v>
      </c>
      <c r="D572" s="230">
        <v>588.79999999999995</v>
      </c>
      <c r="E572" s="230"/>
      <c r="F572" s="230">
        <v>588.79999999999995</v>
      </c>
      <c r="G572" s="301">
        <v>-588.79999999999995</v>
      </c>
      <c r="H572" s="230">
        <v>0</v>
      </c>
      <c r="I572" s="219"/>
      <c r="J572" s="219"/>
      <c r="K572" s="219"/>
      <c r="L572" s="219"/>
    </row>
    <row r="573" spans="1:12" ht="26.4" x14ac:dyDescent="0.3">
      <c r="A573" s="7" t="s">
        <v>498</v>
      </c>
      <c r="B573" s="7"/>
      <c r="C573" s="1" t="s">
        <v>811</v>
      </c>
      <c r="D573" s="230">
        <f>D574</f>
        <v>3311.0619999999999</v>
      </c>
      <c r="E573" s="230"/>
      <c r="F573" s="230">
        <f>F574</f>
        <v>3311.0619999999999</v>
      </c>
      <c r="G573" s="230"/>
      <c r="H573" s="230">
        <f>H574</f>
        <v>3311.0619999999999</v>
      </c>
      <c r="I573" s="219">
        <f>I575+I576</f>
        <v>516</v>
      </c>
      <c r="J573" s="219"/>
      <c r="K573" s="219">
        <f>K575+K576</f>
        <v>516</v>
      </c>
      <c r="L573" s="219">
        <f>L575+L576</f>
        <v>537</v>
      </c>
    </row>
    <row r="574" spans="1:12" ht="27" x14ac:dyDescent="0.3">
      <c r="A574" s="7"/>
      <c r="B574" s="7" t="s">
        <v>340</v>
      </c>
      <c r="C574" s="3" t="s">
        <v>341</v>
      </c>
      <c r="D574" s="230">
        <f>D575+D576</f>
        <v>3311.0619999999999</v>
      </c>
      <c r="E574" s="230"/>
      <c r="F574" s="230">
        <f>F575+F576</f>
        <v>3311.0619999999999</v>
      </c>
      <c r="G574" s="230"/>
      <c r="H574" s="230">
        <f>H575+H576</f>
        <v>3311.0619999999999</v>
      </c>
      <c r="I574" s="219">
        <v>516</v>
      </c>
      <c r="J574" s="219"/>
      <c r="K574" s="219">
        <v>516</v>
      </c>
      <c r="L574" s="219">
        <v>537</v>
      </c>
    </row>
    <row r="575" spans="1:12" x14ac:dyDescent="0.3">
      <c r="A575" s="7"/>
      <c r="B575" s="7"/>
      <c r="C575" s="11" t="s">
        <v>254</v>
      </c>
      <c r="D575" s="230">
        <v>2814.4029999999998</v>
      </c>
      <c r="E575" s="230"/>
      <c r="F575" s="230">
        <v>2814.4029999999998</v>
      </c>
      <c r="G575" s="230"/>
      <c r="H575" s="230">
        <v>2814.4029999999998</v>
      </c>
      <c r="I575" s="219"/>
      <c r="J575" s="219"/>
      <c r="K575" s="219"/>
      <c r="L575" s="219"/>
    </row>
    <row r="576" spans="1:12" x14ac:dyDescent="0.3">
      <c r="A576" s="7"/>
      <c r="B576" s="7"/>
      <c r="C576" s="3" t="s">
        <v>497</v>
      </c>
      <c r="D576" s="230">
        <v>496.65899999999999</v>
      </c>
      <c r="E576" s="230"/>
      <c r="F576" s="230">
        <v>496.65899999999999</v>
      </c>
      <c r="G576" s="230"/>
      <c r="H576" s="230">
        <v>496.65899999999999</v>
      </c>
      <c r="I576" s="219">
        <v>516</v>
      </c>
      <c r="J576" s="219"/>
      <c r="K576" s="219">
        <v>516</v>
      </c>
      <c r="L576" s="219">
        <v>537</v>
      </c>
    </row>
    <row r="577" spans="1:12" ht="53.4" x14ac:dyDescent="0.3">
      <c r="A577" s="7" t="s">
        <v>499</v>
      </c>
      <c r="B577" s="7"/>
      <c r="C577" s="3" t="s">
        <v>500</v>
      </c>
      <c r="D577" s="230">
        <v>0</v>
      </c>
      <c r="E577" s="230"/>
      <c r="F577" s="230">
        <v>0</v>
      </c>
      <c r="G577" s="230"/>
      <c r="H577" s="230">
        <v>0</v>
      </c>
      <c r="I577" s="219">
        <v>0</v>
      </c>
      <c r="J577" s="219"/>
      <c r="K577" s="219">
        <v>0</v>
      </c>
      <c r="L577" s="219">
        <v>0</v>
      </c>
    </row>
    <row r="578" spans="1:12" ht="40.200000000000003" x14ac:dyDescent="0.3">
      <c r="A578" s="44" t="s">
        <v>501</v>
      </c>
      <c r="B578" s="48"/>
      <c r="C578" s="45" t="s">
        <v>502</v>
      </c>
      <c r="D578" s="231">
        <f t="shared" ref="D578:L578" si="37">D579</f>
        <v>0</v>
      </c>
      <c r="E578" s="231">
        <f t="shared" si="37"/>
        <v>90.5</v>
      </c>
      <c r="F578" s="231">
        <f t="shared" si="37"/>
        <v>90.5</v>
      </c>
      <c r="G578" s="231">
        <f t="shared" si="37"/>
        <v>200</v>
      </c>
      <c r="H578" s="231">
        <f t="shared" si="37"/>
        <v>290.5</v>
      </c>
      <c r="I578" s="222">
        <f t="shared" si="37"/>
        <v>300</v>
      </c>
      <c r="J578" s="222"/>
      <c r="K578" s="222">
        <f t="shared" si="37"/>
        <v>300</v>
      </c>
      <c r="L578" s="222">
        <f t="shared" si="37"/>
        <v>0</v>
      </c>
    </row>
    <row r="579" spans="1:12" ht="40.200000000000003" x14ac:dyDescent="0.3">
      <c r="A579" s="7" t="s">
        <v>503</v>
      </c>
      <c r="B579" s="7"/>
      <c r="C579" s="3" t="s">
        <v>504</v>
      </c>
      <c r="D579" s="230">
        <f>1800-1800</f>
        <v>0</v>
      </c>
      <c r="E579" s="251">
        <f>E580</f>
        <v>90.5</v>
      </c>
      <c r="F579" s="230">
        <f>F580</f>
        <v>90.5</v>
      </c>
      <c r="G579" s="230">
        <f>G580</f>
        <v>200</v>
      </c>
      <c r="H579" s="230">
        <f>H580</f>
        <v>290.5</v>
      </c>
      <c r="I579" s="219">
        <v>300</v>
      </c>
      <c r="J579" s="219"/>
      <c r="K579" s="219">
        <v>300</v>
      </c>
      <c r="L579" s="219">
        <v>0</v>
      </c>
    </row>
    <row r="580" spans="1:12" ht="27" x14ac:dyDescent="0.3">
      <c r="A580" s="7"/>
      <c r="B580" s="7" t="s">
        <v>340</v>
      </c>
      <c r="C580" s="3" t="s">
        <v>341</v>
      </c>
      <c r="D580" s="230">
        <v>0</v>
      </c>
      <c r="E580" s="251">
        <v>90.5</v>
      </c>
      <c r="F580" s="230">
        <v>90.5</v>
      </c>
      <c r="G580" s="301">
        <v>200</v>
      </c>
      <c r="H580" s="230">
        <v>290.5</v>
      </c>
      <c r="I580" s="219">
        <v>300</v>
      </c>
      <c r="J580" s="219"/>
      <c r="K580" s="219">
        <v>300</v>
      </c>
      <c r="L580" s="219">
        <v>0</v>
      </c>
    </row>
    <row r="581" spans="1:12" x14ac:dyDescent="0.3">
      <c r="A581" s="84" t="s">
        <v>512</v>
      </c>
      <c r="B581" s="84"/>
      <c r="C581" s="85" t="s">
        <v>513</v>
      </c>
      <c r="D581" s="257">
        <f t="shared" ref="D581:L581" si="38">D582+D590</f>
        <v>61582.80000000001</v>
      </c>
      <c r="E581" s="257">
        <f t="shared" si="38"/>
        <v>4083.1000000000004</v>
      </c>
      <c r="F581" s="257">
        <f t="shared" si="38"/>
        <v>65665.899999999994</v>
      </c>
      <c r="G581" s="257">
        <f t="shared" si="38"/>
        <v>2707.1</v>
      </c>
      <c r="H581" s="257">
        <f t="shared" si="38"/>
        <v>68373</v>
      </c>
      <c r="I581" s="307">
        <f t="shared" si="38"/>
        <v>58181</v>
      </c>
      <c r="J581" s="307"/>
      <c r="K581" s="307">
        <f t="shared" ref="K581" si="39">K582+K590</f>
        <v>58181</v>
      </c>
      <c r="L581" s="307">
        <f t="shared" si="38"/>
        <v>58549.5</v>
      </c>
    </row>
    <row r="582" spans="1:12" ht="27" x14ac:dyDescent="0.3">
      <c r="A582" s="87" t="s">
        <v>514</v>
      </c>
      <c r="B582" s="88"/>
      <c r="C582" s="89" t="s">
        <v>515</v>
      </c>
      <c r="D582" s="258">
        <f>D583+D585+D588</f>
        <v>2718.8</v>
      </c>
      <c r="E582" s="258">
        <f>E583+E585+E588</f>
        <v>39.9</v>
      </c>
      <c r="F582" s="258">
        <f>F583+F585+F588</f>
        <v>2758.7</v>
      </c>
      <c r="G582" s="258"/>
      <c r="H582" s="258">
        <f>H583+H585+H588</f>
        <v>2758.7</v>
      </c>
      <c r="I582" s="354">
        <f>I583+I585</f>
        <v>2757</v>
      </c>
      <c r="J582" s="354"/>
      <c r="K582" s="354">
        <f>K583+K585</f>
        <v>2757</v>
      </c>
      <c r="L582" s="354">
        <f>L583+L585</f>
        <v>2757</v>
      </c>
    </row>
    <row r="583" spans="1:12" ht="27" x14ac:dyDescent="0.3">
      <c r="A583" s="7" t="s">
        <v>516</v>
      </c>
      <c r="B583" s="7"/>
      <c r="C583" s="3" t="s">
        <v>824</v>
      </c>
      <c r="D583" s="230">
        <v>1164</v>
      </c>
      <c r="E583" s="230"/>
      <c r="F583" s="230">
        <v>1164</v>
      </c>
      <c r="G583" s="230"/>
      <c r="H583" s="230">
        <v>1164</v>
      </c>
      <c r="I583" s="219">
        <v>1164</v>
      </c>
      <c r="J583" s="219"/>
      <c r="K583" s="219">
        <v>1164</v>
      </c>
      <c r="L583" s="219">
        <v>1164</v>
      </c>
    </row>
    <row r="584" spans="1:12" ht="40.200000000000003" x14ac:dyDescent="0.3">
      <c r="A584" s="7"/>
      <c r="B584" s="7" t="s">
        <v>517</v>
      </c>
      <c r="C584" s="3" t="s">
        <v>518</v>
      </c>
      <c r="D584" s="230">
        <v>1164</v>
      </c>
      <c r="E584" s="230"/>
      <c r="F584" s="230">
        <v>1164</v>
      </c>
      <c r="G584" s="230"/>
      <c r="H584" s="230">
        <v>1164</v>
      </c>
      <c r="I584" s="219">
        <v>1164</v>
      </c>
      <c r="J584" s="219"/>
      <c r="K584" s="219">
        <v>1164</v>
      </c>
      <c r="L584" s="219">
        <v>1164</v>
      </c>
    </row>
    <row r="585" spans="1:12" ht="27" x14ac:dyDescent="0.3">
      <c r="A585" s="7" t="s">
        <v>519</v>
      </c>
      <c r="B585" s="7"/>
      <c r="C585" s="3" t="s">
        <v>520</v>
      </c>
      <c r="D585" s="230">
        <f>D586+D587</f>
        <v>1539.8</v>
      </c>
      <c r="E585" s="251">
        <f>E586+E587</f>
        <v>39.9</v>
      </c>
      <c r="F585" s="230">
        <f>F586+F587</f>
        <v>1579.7</v>
      </c>
      <c r="G585" s="230"/>
      <c r="H585" s="230">
        <f>H586+H587</f>
        <v>1579.7</v>
      </c>
      <c r="I585" s="219">
        <f>I586+I587</f>
        <v>1593</v>
      </c>
      <c r="J585" s="219"/>
      <c r="K585" s="219">
        <f>K586+K587</f>
        <v>1593</v>
      </c>
      <c r="L585" s="219">
        <f>L586+L587</f>
        <v>1593</v>
      </c>
    </row>
    <row r="586" spans="1:12" ht="40.200000000000003" x14ac:dyDescent="0.3">
      <c r="A586" s="7"/>
      <c r="B586" s="7" t="s">
        <v>517</v>
      </c>
      <c r="C586" s="3" t="s">
        <v>518</v>
      </c>
      <c r="D586" s="230">
        <v>1490.5</v>
      </c>
      <c r="E586" s="251">
        <v>39.9</v>
      </c>
      <c r="F586" s="230">
        <f>SUM(D586:E586)</f>
        <v>1530.4</v>
      </c>
      <c r="G586" s="230"/>
      <c r="H586" s="230">
        <f>SUM(F586:G586)</f>
        <v>1530.4</v>
      </c>
      <c r="I586" s="219">
        <f>1490.5+53.2</f>
        <v>1543.7</v>
      </c>
      <c r="J586" s="219"/>
      <c r="K586" s="219">
        <f>1490.5+53.2</f>
        <v>1543.7</v>
      </c>
      <c r="L586" s="219">
        <f>1490.5+53.2</f>
        <v>1543.7</v>
      </c>
    </row>
    <row r="587" spans="1:12" ht="27" x14ac:dyDescent="0.3">
      <c r="A587" s="7"/>
      <c r="B587" s="7" t="s">
        <v>340</v>
      </c>
      <c r="C587" s="3" t="s">
        <v>341</v>
      </c>
      <c r="D587" s="230">
        <v>49.3</v>
      </c>
      <c r="E587" s="230"/>
      <c r="F587" s="230">
        <v>49.3</v>
      </c>
      <c r="G587" s="230"/>
      <c r="H587" s="230">
        <v>49.3</v>
      </c>
      <c r="I587" s="219">
        <v>49.3</v>
      </c>
      <c r="J587" s="219"/>
      <c r="K587" s="219">
        <v>49.3</v>
      </c>
      <c r="L587" s="219">
        <v>49.3</v>
      </c>
    </row>
    <row r="588" spans="1:12" ht="40.200000000000003" x14ac:dyDescent="0.3">
      <c r="A588" s="7" t="s">
        <v>821</v>
      </c>
      <c r="B588" s="7"/>
      <c r="C588" s="3" t="s">
        <v>822</v>
      </c>
      <c r="D588" s="230">
        <f>D589</f>
        <v>15</v>
      </c>
      <c r="E588" s="230"/>
      <c r="F588" s="230">
        <f>F589</f>
        <v>15</v>
      </c>
      <c r="G588" s="230"/>
      <c r="H588" s="230">
        <f>H589</f>
        <v>15</v>
      </c>
      <c r="I588" s="219">
        <v>0</v>
      </c>
      <c r="J588" s="219"/>
      <c r="K588" s="219">
        <v>0</v>
      </c>
      <c r="L588" s="219">
        <v>0</v>
      </c>
    </row>
    <row r="589" spans="1:12" ht="27" x14ac:dyDescent="0.3">
      <c r="A589" s="7"/>
      <c r="B589" s="7" t="s">
        <v>340</v>
      </c>
      <c r="C589" s="3" t="s">
        <v>341</v>
      </c>
      <c r="D589" s="230">
        <v>15</v>
      </c>
      <c r="E589" s="230"/>
      <c r="F589" s="230">
        <v>15</v>
      </c>
      <c r="G589" s="230"/>
      <c r="H589" s="230">
        <v>15</v>
      </c>
      <c r="I589" s="219">
        <v>0</v>
      </c>
      <c r="J589" s="219"/>
      <c r="K589" s="219">
        <v>0</v>
      </c>
      <c r="L589" s="219">
        <v>0</v>
      </c>
    </row>
    <row r="590" spans="1:12" ht="40.200000000000003" x14ac:dyDescent="0.3">
      <c r="A590" s="87" t="s">
        <v>521</v>
      </c>
      <c r="B590" s="87"/>
      <c r="C590" s="89" t="s">
        <v>522</v>
      </c>
      <c r="D590" s="258">
        <f>D593+D597+D604+D606+D612+D614+D616+D618+D622+D624+D6332+D600</f>
        <v>58864.000000000007</v>
      </c>
      <c r="E590" s="258">
        <f>E593+E597+E604+E606+E612+E614+E616+E618+E622+E624+E6332+E600+E626+E628+E630</f>
        <v>4043.2000000000003</v>
      </c>
      <c r="F590" s="258">
        <f>F593+F597+F604+F606+F612+F614+F616+F618+F622+F624+F6332+F600+F626+F628+F630</f>
        <v>62907.199999999997</v>
      </c>
      <c r="G590" s="258">
        <f>G593+G597+G604+G606+G612+G614+G616+G618+G622+G624+G6332+G600+G626+G628+G630+G591+G610</f>
        <v>2707.1</v>
      </c>
      <c r="H590" s="258">
        <f>H593+H597+H604+H606+H612+H614+H616+H618+H622+H624+H6332+H600+H626+H628+H630+H591+H610</f>
        <v>65614.3</v>
      </c>
      <c r="I590" s="354">
        <f>I593+I597+I604+I606+I612+I614+I616+I618+I622+I624+I6332+I600</f>
        <v>55424</v>
      </c>
      <c r="J590" s="354"/>
      <c r="K590" s="354">
        <f>K593+K597+K604+K606+K612+K614+K616+K618+K622+K624+K6332+K600</f>
        <v>55424</v>
      </c>
      <c r="L590" s="354">
        <f>L593+L597+L604+L606+L612+L614+L616+L618+L622+L624+L6332+L600</f>
        <v>55792.5</v>
      </c>
    </row>
    <row r="591" spans="1:12" s="54" customFormat="1" ht="27" x14ac:dyDescent="0.3">
      <c r="A591" s="4" t="s">
        <v>873</v>
      </c>
      <c r="B591" s="4"/>
      <c r="C591" s="287" t="s">
        <v>874</v>
      </c>
      <c r="D591" s="241"/>
      <c r="E591" s="241"/>
      <c r="F591" s="241"/>
      <c r="G591" s="230">
        <v>120.3</v>
      </c>
      <c r="H591" s="230">
        <v>120.3</v>
      </c>
      <c r="I591" s="303"/>
      <c r="J591" s="303"/>
      <c r="K591" s="303"/>
      <c r="L591" s="303"/>
    </row>
    <row r="592" spans="1:12" s="54" customFormat="1" x14ac:dyDescent="0.3">
      <c r="A592" s="4"/>
      <c r="B592" s="4" t="s">
        <v>340</v>
      </c>
      <c r="C592" s="6" t="s">
        <v>875</v>
      </c>
      <c r="D592" s="241"/>
      <c r="E592" s="241"/>
      <c r="F592" s="241"/>
      <c r="G592" s="301">
        <v>120.3</v>
      </c>
      <c r="H592" s="230">
        <v>120.3</v>
      </c>
      <c r="I592" s="303"/>
      <c r="J592" s="303"/>
      <c r="K592" s="303"/>
      <c r="L592" s="303"/>
    </row>
    <row r="593" spans="1:12" ht="27" x14ac:dyDescent="0.3">
      <c r="A593" s="7" t="s">
        <v>523</v>
      </c>
      <c r="B593" s="7"/>
      <c r="C593" s="3" t="s">
        <v>524</v>
      </c>
      <c r="D593" s="230">
        <f>D594+D595+D596</f>
        <v>2894.5</v>
      </c>
      <c r="E593" s="230"/>
      <c r="F593" s="230">
        <f>F594+F595+F596</f>
        <v>2894.5</v>
      </c>
      <c r="G593" s="230"/>
      <c r="H593" s="230">
        <f>H594+H595+H596</f>
        <v>2894.5</v>
      </c>
      <c r="I593" s="219">
        <f>I594+I595+I596</f>
        <v>2894.5</v>
      </c>
      <c r="J593" s="219"/>
      <c r="K593" s="219">
        <f>K594+K595+K596</f>
        <v>2894.5</v>
      </c>
      <c r="L593" s="219">
        <f>L594+L595+L596</f>
        <v>2894.5</v>
      </c>
    </row>
    <row r="594" spans="1:12" ht="40.200000000000003" x14ac:dyDescent="0.3">
      <c r="A594" s="16"/>
      <c r="B594" s="7" t="s">
        <v>517</v>
      </c>
      <c r="C594" s="3" t="s">
        <v>518</v>
      </c>
      <c r="D594" s="230">
        <v>2685.8</v>
      </c>
      <c r="E594" s="230"/>
      <c r="F594" s="230">
        <v>2685.8</v>
      </c>
      <c r="G594" s="230"/>
      <c r="H594" s="230">
        <v>2685.8</v>
      </c>
      <c r="I594" s="219">
        <v>2685.8</v>
      </c>
      <c r="J594" s="219"/>
      <c r="K594" s="219">
        <v>2685.8</v>
      </c>
      <c r="L594" s="219">
        <v>2685.8</v>
      </c>
    </row>
    <row r="595" spans="1:12" ht="27" x14ac:dyDescent="0.3">
      <c r="A595" s="16"/>
      <c r="B595" s="7" t="s">
        <v>340</v>
      </c>
      <c r="C595" s="3" t="s">
        <v>341</v>
      </c>
      <c r="D595" s="230">
        <f>95.7-5.5</f>
        <v>90.2</v>
      </c>
      <c r="E595" s="230"/>
      <c r="F595" s="230">
        <f>95.7-5.5</f>
        <v>90.2</v>
      </c>
      <c r="G595" s="230"/>
      <c r="H595" s="230">
        <f>95.7-5.5</f>
        <v>90.2</v>
      </c>
      <c r="I595" s="219">
        <f>99.4-9.2</f>
        <v>90.2</v>
      </c>
      <c r="J595" s="219"/>
      <c r="K595" s="219">
        <f>99.4-9.2</f>
        <v>90.2</v>
      </c>
      <c r="L595" s="219">
        <f>103.4-13.2</f>
        <v>90.2</v>
      </c>
    </row>
    <row r="596" spans="1:12" x14ac:dyDescent="0.3">
      <c r="A596" s="16"/>
      <c r="B596" s="22" t="s">
        <v>525</v>
      </c>
      <c r="C596" s="8" t="s">
        <v>526</v>
      </c>
      <c r="D596" s="230">
        <v>118.5</v>
      </c>
      <c r="E596" s="230"/>
      <c r="F596" s="230">
        <v>118.5</v>
      </c>
      <c r="G596" s="230"/>
      <c r="H596" s="230">
        <v>118.5</v>
      </c>
      <c r="I596" s="219">
        <v>118.5</v>
      </c>
      <c r="J596" s="219"/>
      <c r="K596" s="219">
        <v>118.5</v>
      </c>
      <c r="L596" s="219">
        <v>118.5</v>
      </c>
    </row>
    <row r="597" spans="1:12" ht="27" x14ac:dyDescent="0.3">
      <c r="A597" s="7" t="s">
        <v>527</v>
      </c>
      <c r="B597" s="7"/>
      <c r="C597" s="10" t="s">
        <v>528</v>
      </c>
      <c r="D597" s="230">
        <f>D598+D599</f>
        <v>15066.1</v>
      </c>
      <c r="E597" s="230"/>
      <c r="F597" s="230">
        <f>F598+F599</f>
        <v>15066.1</v>
      </c>
      <c r="G597" s="230">
        <f>G598</f>
        <v>1116.5999999999999</v>
      </c>
      <c r="H597" s="230">
        <f>H598+H599</f>
        <v>16182.7</v>
      </c>
      <c r="I597" s="219">
        <f>I598+I599</f>
        <v>14628</v>
      </c>
      <c r="J597" s="219"/>
      <c r="K597" s="219">
        <f>K598+K599</f>
        <v>14628</v>
      </c>
      <c r="L597" s="219">
        <f>L598+L599</f>
        <v>14628.2</v>
      </c>
    </row>
    <row r="598" spans="1:12" ht="40.200000000000003" x14ac:dyDescent="0.3">
      <c r="A598" s="7"/>
      <c r="B598" s="7" t="s">
        <v>517</v>
      </c>
      <c r="C598" s="3" t="s">
        <v>518</v>
      </c>
      <c r="D598" s="259">
        <v>14080.7</v>
      </c>
      <c r="E598" s="259"/>
      <c r="F598" s="259">
        <v>14080.7</v>
      </c>
      <c r="G598" s="302">
        <v>1116.5999999999999</v>
      </c>
      <c r="H598" s="259">
        <f>SUM(F598:G598)</f>
        <v>15197.300000000001</v>
      </c>
      <c r="I598" s="350">
        <v>13663.6</v>
      </c>
      <c r="J598" s="350"/>
      <c r="K598" s="350">
        <v>13663.6</v>
      </c>
      <c r="L598" s="350">
        <v>13663.6</v>
      </c>
    </row>
    <row r="599" spans="1:12" ht="27" x14ac:dyDescent="0.3">
      <c r="A599" s="7"/>
      <c r="B599" s="7" t="s">
        <v>340</v>
      </c>
      <c r="C599" s="3" t="s">
        <v>341</v>
      </c>
      <c r="D599" s="230">
        <v>985.4</v>
      </c>
      <c r="E599" s="230"/>
      <c r="F599" s="230">
        <v>985.4</v>
      </c>
      <c r="G599" s="230"/>
      <c r="H599" s="230">
        <v>985.4</v>
      </c>
      <c r="I599" s="219">
        <f>1064.4-100</f>
        <v>964.40000000000009</v>
      </c>
      <c r="J599" s="219"/>
      <c r="K599" s="219">
        <f>1064.4-100</f>
        <v>964.40000000000009</v>
      </c>
      <c r="L599" s="219">
        <f>1107-142.4</f>
        <v>964.6</v>
      </c>
    </row>
    <row r="600" spans="1:12" ht="40.200000000000003" x14ac:dyDescent="0.3">
      <c r="A600" s="7" t="s">
        <v>529</v>
      </c>
      <c r="B600" s="7"/>
      <c r="C600" s="3" t="s">
        <v>76</v>
      </c>
      <c r="D600" s="230">
        <f>D601</f>
        <v>153.6</v>
      </c>
      <c r="E600" s="230"/>
      <c r="F600" s="230">
        <f>F601</f>
        <v>153.6</v>
      </c>
      <c r="G600" s="230"/>
      <c r="H600" s="230">
        <f>H601</f>
        <v>153.6</v>
      </c>
      <c r="I600" s="219">
        <f>I601</f>
        <v>112</v>
      </c>
      <c r="J600" s="219"/>
      <c r="K600" s="219">
        <f>K601</f>
        <v>112</v>
      </c>
      <c r="L600" s="219">
        <f>L601</f>
        <v>112</v>
      </c>
    </row>
    <row r="601" spans="1:12" ht="40.200000000000003" x14ac:dyDescent="0.3">
      <c r="A601" s="7"/>
      <c r="B601" s="7" t="s">
        <v>517</v>
      </c>
      <c r="C601" s="3" t="s">
        <v>518</v>
      </c>
      <c r="D601" s="230">
        <v>153.6</v>
      </c>
      <c r="E601" s="230"/>
      <c r="F601" s="230">
        <v>153.6</v>
      </c>
      <c r="G601" s="230"/>
      <c r="H601" s="230">
        <v>153.6</v>
      </c>
      <c r="I601" s="219">
        <v>112</v>
      </c>
      <c r="J601" s="219"/>
      <c r="K601" s="219">
        <v>112</v>
      </c>
      <c r="L601" s="219">
        <v>112</v>
      </c>
    </row>
    <row r="602" spans="1:12" ht="26.4" x14ac:dyDescent="0.3">
      <c r="A602" s="7" t="s">
        <v>530</v>
      </c>
      <c r="B602" s="7"/>
      <c r="C602" s="1" t="s">
        <v>531</v>
      </c>
      <c r="D602" s="251">
        <f>D603</f>
        <v>0</v>
      </c>
      <c r="E602" s="251"/>
      <c r="F602" s="251">
        <f>F603</f>
        <v>0</v>
      </c>
      <c r="G602" s="251"/>
      <c r="H602" s="251">
        <f>H603</f>
        <v>0</v>
      </c>
      <c r="I602" s="220">
        <f>I603</f>
        <v>0</v>
      </c>
      <c r="J602" s="220"/>
      <c r="K602" s="220">
        <f>K603</f>
        <v>0</v>
      </c>
      <c r="L602" s="220">
        <f>L603</f>
        <v>0</v>
      </c>
    </row>
    <row r="603" spans="1:12" ht="40.200000000000003" x14ac:dyDescent="0.3">
      <c r="A603" s="7"/>
      <c r="B603" s="7" t="s">
        <v>517</v>
      </c>
      <c r="C603" s="3" t="s">
        <v>518</v>
      </c>
      <c r="D603" s="230">
        <v>0</v>
      </c>
      <c r="E603" s="230"/>
      <c r="F603" s="230">
        <v>0</v>
      </c>
      <c r="G603" s="230"/>
      <c r="H603" s="230">
        <v>0</v>
      </c>
      <c r="I603" s="219">
        <v>0</v>
      </c>
      <c r="J603" s="219"/>
      <c r="K603" s="219">
        <v>0</v>
      </c>
      <c r="L603" s="219">
        <v>0</v>
      </c>
    </row>
    <row r="604" spans="1:12" ht="53.4" x14ac:dyDescent="0.3">
      <c r="A604" s="7" t="s">
        <v>532</v>
      </c>
      <c r="B604" s="7"/>
      <c r="C604" s="3" t="s">
        <v>533</v>
      </c>
      <c r="D604" s="230">
        <f>D605</f>
        <v>8390.5</v>
      </c>
      <c r="E604" s="230"/>
      <c r="F604" s="230">
        <f>F605</f>
        <v>8390.5</v>
      </c>
      <c r="G604" s="230"/>
      <c r="H604" s="230">
        <f>H605</f>
        <v>8390.5</v>
      </c>
      <c r="I604" s="219">
        <f>I605</f>
        <v>8390.5</v>
      </c>
      <c r="J604" s="219"/>
      <c r="K604" s="219">
        <f>K605</f>
        <v>8390.5</v>
      </c>
      <c r="L604" s="219">
        <f>L605</f>
        <v>8390.5</v>
      </c>
    </row>
    <row r="605" spans="1:12" ht="40.200000000000003" x14ac:dyDescent="0.3">
      <c r="A605" s="7"/>
      <c r="B605" s="7" t="s">
        <v>517</v>
      </c>
      <c r="C605" s="3" t="s">
        <v>518</v>
      </c>
      <c r="D605" s="230">
        <f>8339.3+51.2</f>
        <v>8390.5</v>
      </c>
      <c r="E605" s="230"/>
      <c r="F605" s="230">
        <f>SUM(D605:E605)</f>
        <v>8390.5</v>
      </c>
      <c r="G605" s="230"/>
      <c r="H605" s="230">
        <f>SUM(F605:G605)</f>
        <v>8390.5</v>
      </c>
      <c r="I605" s="219">
        <f>8339.3+51.2</f>
        <v>8390.5</v>
      </c>
      <c r="J605" s="219"/>
      <c r="K605" s="219">
        <f>8339.3+51.2</f>
        <v>8390.5</v>
      </c>
      <c r="L605" s="219">
        <f>8339.3+51.2</f>
        <v>8390.5</v>
      </c>
    </row>
    <row r="606" spans="1:12" ht="27" x14ac:dyDescent="0.3">
      <c r="A606" s="7" t="s">
        <v>534</v>
      </c>
      <c r="B606" s="7"/>
      <c r="C606" s="10" t="s">
        <v>535</v>
      </c>
      <c r="D606" s="230">
        <f>D607+D608+D609</f>
        <v>30264.500000000004</v>
      </c>
      <c r="E606" s="251">
        <f>E607+E608+E609</f>
        <v>3093.1000000000004</v>
      </c>
      <c r="F606" s="230">
        <f>F607+F608+F609</f>
        <v>33357.599999999999</v>
      </c>
      <c r="G606" s="301">
        <f>G608+G607</f>
        <v>603.40000000000009</v>
      </c>
      <c r="H606" s="230">
        <f>H607+H608+H609</f>
        <v>33961</v>
      </c>
      <c r="I606" s="219">
        <f>I607+I608+I609</f>
        <v>28523.5</v>
      </c>
      <c r="J606" s="219"/>
      <c r="K606" s="219">
        <f>K607+K608+K609</f>
        <v>28523.5</v>
      </c>
      <c r="L606" s="219">
        <f>L607+L608+L609</f>
        <v>28891.8</v>
      </c>
    </row>
    <row r="607" spans="1:12" ht="40.200000000000003" x14ac:dyDescent="0.3">
      <c r="A607" s="7"/>
      <c r="B607" s="7" t="s">
        <v>517</v>
      </c>
      <c r="C607" s="3" t="s">
        <v>518</v>
      </c>
      <c r="D607" s="230">
        <v>16275.6</v>
      </c>
      <c r="E607" s="251"/>
      <c r="F607" s="230">
        <v>16275.6</v>
      </c>
      <c r="G607" s="230">
        <f>526-153+77.6</f>
        <v>450.6</v>
      </c>
      <c r="H607" s="230">
        <f>SUM(F607:G607)</f>
        <v>16726.2</v>
      </c>
      <c r="I607" s="219">
        <f>13294.9+895.1</f>
        <v>14190</v>
      </c>
      <c r="J607" s="219"/>
      <c r="K607" s="219">
        <f>13294.9+895.1</f>
        <v>14190</v>
      </c>
      <c r="L607" s="219">
        <f>13294.9+895.1</f>
        <v>14190</v>
      </c>
    </row>
    <row r="608" spans="1:12" ht="27" x14ac:dyDescent="0.3">
      <c r="A608" s="7"/>
      <c r="B608" s="7" t="s">
        <v>340</v>
      </c>
      <c r="C608" s="3" t="s">
        <v>341</v>
      </c>
      <c r="D608" s="230">
        <v>13529.2</v>
      </c>
      <c r="E608" s="251">
        <f>3000+9.8+83.3</f>
        <v>3093.1000000000004</v>
      </c>
      <c r="F608" s="230">
        <f>SUM(D608:E608)</f>
        <v>16622.300000000003</v>
      </c>
      <c r="G608" s="230">
        <f>130.8+22</f>
        <v>152.80000000000001</v>
      </c>
      <c r="H608" s="230">
        <f>SUM(F608:G608)</f>
        <v>16775.100000000002</v>
      </c>
      <c r="I608" s="219">
        <f>14419-572.2+35.6</f>
        <v>13882.4</v>
      </c>
      <c r="J608" s="219"/>
      <c r="K608" s="219">
        <f>14419-572.2+35.6</f>
        <v>13882.4</v>
      </c>
      <c r="L608" s="219">
        <f>14995.6-816.6+71.7</f>
        <v>14250.7</v>
      </c>
    </row>
    <row r="609" spans="1:12" x14ac:dyDescent="0.3">
      <c r="A609" s="7"/>
      <c r="B609" s="7" t="s">
        <v>525</v>
      </c>
      <c r="C609" s="3" t="s">
        <v>526</v>
      </c>
      <c r="D609" s="230">
        <v>459.7</v>
      </c>
      <c r="E609" s="230"/>
      <c r="F609" s="230">
        <v>459.7</v>
      </c>
      <c r="G609" s="230"/>
      <c r="H609" s="230">
        <v>459.7</v>
      </c>
      <c r="I609" s="219">
        <v>451.1</v>
      </c>
      <c r="J609" s="219"/>
      <c r="K609" s="219">
        <v>451.1</v>
      </c>
      <c r="L609" s="219">
        <v>451.1</v>
      </c>
    </row>
    <row r="610" spans="1:12" x14ac:dyDescent="0.3">
      <c r="A610" s="22" t="s">
        <v>536</v>
      </c>
      <c r="B610" s="22"/>
      <c r="C610" s="1" t="s">
        <v>537</v>
      </c>
      <c r="D610" s="230">
        <v>0</v>
      </c>
      <c r="E610" s="230"/>
      <c r="F610" s="230">
        <v>0</v>
      </c>
      <c r="G610" s="230">
        <f>G611</f>
        <v>866.8</v>
      </c>
      <c r="H610" s="230">
        <f>H611</f>
        <v>866.8</v>
      </c>
      <c r="I610" s="219">
        <v>0</v>
      </c>
      <c r="J610" s="219"/>
      <c r="K610" s="219">
        <v>0</v>
      </c>
      <c r="L610" s="219">
        <v>0</v>
      </c>
    </row>
    <row r="611" spans="1:12" ht="26.4" x14ac:dyDescent="0.3">
      <c r="A611" s="22"/>
      <c r="B611" s="22" t="s">
        <v>340</v>
      </c>
      <c r="C611" s="1" t="s">
        <v>341</v>
      </c>
      <c r="D611" s="230">
        <f>1141.9-1141.9</f>
        <v>0</v>
      </c>
      <c r="E611" s="230"/>
      <c r="F611" s="230">
        <f>1141.9-1141.9</f>
        <v>0</v>
      </c>
      <c r="G611" s="301">
        <v>866.8</v>
      </c>
      <c r="H611" s="230">
        <v>866.8</v>
      </c>
      <c r="I611" s="219">
        <f>1193.9-1193.9</f>
        <v>0</v>
      </c>
      <c r="J611" s="219"/>
      <c r="K611" s="219">
        <f>1193.9-1193.9</f>
        <v>0</v>
      </c>
      <c r="L611" s="219">
        <f>1243.6-1243.6</f>
        <v>0</v>
      </c>
    </row>
    <row r="612" spans="1:12" ht="26.4" x14ac:dyDescent="0.3">
      <c r="A612" s="7" t="s">
        <v>538</v>
      </c>
      <c r="B612" s="22"/>
      <c r="C612" s="1" t="s">
        <v>539</v>
      </c>
      <c r="D612" s="230">
        <f>D613</f>
        <v>979.5</v>
      </c>
      <c r="E612" s="230"/>
      <c r="F612" s="230">
        <f>F613</f>
        <v>979.5</v>
      </c>
      <c r="G612" s="230"/>
      <c r="H612" s="230">
        <f>H613</f>
        <v>979.5</v>
      </c>
      <c r="I612" s="219">
        <f>I613</f>
        <v>0</v>
      </c>
      <c r="J612" s="219"/>
      <c r="K612" s="219">
        <f>K613</f>
        <v>0</v>
      </c>
      <c r="L612" s="219">
        <f>L613</f>
        <v>0</v>
      </c>
    </row>
    <row r="613" spans="1:12" x14ac:dyDescent="0.3">
      <c r="A613" s="7"/>
      <c r="B613" s="22" t="s">
        <v>525</v>
      </c>
      <c r="C613" s="1" t="s">
        <v>526</v>
      </c>
      <c r="D613" s="230">
        <v>979.5</v>
      </c>
      <c r="E613" s="230"/>
      <c r="F613" s="230">
        <v>979.5</v>
      </c>
      <c r="G613" s="230"/>
      <c r="H613" s="230">
        <v>979.5</v>
      </c>
      <c r="I613" s="219"/>
      <c r="J613" s="219"/>
      <c r="K613" s="219"/>
      <c r="L613" s="219"/>
    </row>
    <row r="614" spans="1:12" ht="27" x14ac:dyDescent="0.3">
      <c r="A614" s="7" t="s">
        <v>540</v>
      </c>
      <c r="B614" s="7"/>
      <c r="C614" s="10" t="s">
        <v>541</v>
      </c>
      <c r="D614" s="230">
        <f>D615</f>
        <v>88</v>
      </c>
      <c r="E614" s="230"/>
      <c r="F614" s="230">
        <f>F615</f>
        <v>88</v>
      </c>
      <c r="G614" s="230"/>
      <c r="H614" s="230">
        <f>H615</f>
        <v>88</v>
      </c>
      <c r="I614" s="219">
        <f>I615</f>
        <v>88</v>
      </c>
      <c r="J614" s="219"/>
      <c r="K614" s="219">
        <f>K615</f>
        <v>88</v>
      </c>
      <c r="L614" s="219">
        <f>L615</f>
        <v>88</v>
      </c>
    </row>
    <row r="615" spans="1:12" ht="27" x14ac:dyDescent="0.3">
      <c r="A615" s="7"/>
      <c r="B615" s="7" t="s">
        <v>340</v>
      </c>
      <c r="C615" s="3" t="s">
        <v>341</v>
      </c>
      <c r="D615" s="230">
        <v>88</v>
      </c>
      <c r="E615" s="230"/>
      <c r="F615" s="230">
        <v>88</v>
      </c>
      <c r="G615" s="230"/>
      <c r="H615" s="230">
        <v>88</v>
      </c>
      <c r="I615" s="219">
        <v>88</v>
      </c>
      <c r="J615" s="219"/>
      <c r="K615" s="219">
        <v>88</v>
      </c>
      <c r="L615" s="219">
        <v>88</v>
      </c>
    </row>
    <row r="616" spans="1:12" ht="40.200000000000003" x14ac:dyDescent="0.3">
      <c r="A616" s="7" t="s">
        <v>542</v>
      </c>
      <c r="B616" s="7"/>
      <c r="C616" s="10" t="s">
        <v>543</v>
      </c>
      <c r="D616" s="230">
        <f>D617</f>
        <v>3.3</v>
      </c>
      <c r="E616" s="230"/>
      <c r="F616" s="230">
        <f>F617</f>
        <v>3.3</v>
      </c>
      <c r="G616" s="230"/>
      <c r="H616" s="230">
        <f>H617</f>
        <v>3.3</v>
      </c>
      <c r="I616" s="219">
        <f>I617</f>
        <v>3.5</v>
      </c>
      <c r="J616" s="219"/>
      <c r="K616" s="219">
        <f>K617</f>
        <v>3.5</v>
      </c>
      <c r="L616" s="219">
        <f>L617</f>
        <v>3.5</v>
      </c>
    </row>
    <row r="617" spans="1:12" ht="27" x14ac:dyDescent="0.3">
      <c r="A617" s="7"/>
      <c r="B617" s="7" t="s">
        <v>340</v>
      </c>
      <c r="C617" s="3" t="s">
        <v>341</v>
      </c>
      <c r="D617" s="230">
        <v>3.3</v>
      </c>
      <c r="E617" s="230"/>
      <c r="F617" s="230">
        <v>3.3</v>
      </c>
      <c r="G617" s="230"/>
      <c r="H617" s="230">
        <v>3.3</v>
      </c>
      <c r="I617" s="219">
        <v>3.5</v>
      </c>
      <c r="J617" s="219"/>
      <c r="K617" s="219">
        <v>3.5</v>
      </c>
      <c r="L617" s="219">
        <v>3.5</v>
      </c>
    </row>
    <row r="618" spans="1:12" ht="27" x14ac:dyDescent="0.3">
      <c r="A618" s="7" t="s">
        <v>544</v>
      </c>
      <c r="B618" s="7"/>
      <c r="C618" s="3" t="s">
        <v>545</v>
      </c>
      <c r="D618" s="230">
        <f>D621</f>
        <v>484</v>
      </c>
      <c r="E618" s="230"/>
      <c r="F618" s="230">
        <f>F621</f>
        <v>484</v>
      </c>
      <c r="G618" s="230"/>
      <c r="H618" s="230">
        <f>H621</f>
        <v>484</v>
      </c>
      <c r="I618" s="219">
        <f>I621</f>
        <v>484</v>
      </c>
      <c r="J618" s="219"/>
      <c r="K618" s="219">
        <f>K621</f>
        <v>484</v>
      </c>
      <c r="L618" s="219">
        <f>L621</f>
        <v>484</v>
      </c>
    </row>
    <row r="619" spans="1:12" ht="26.4" x14ac:dyDescent="0.3">
      <c r="A619" s="7"/>
      <c r="B619" s="7" t="s">
        <v>340</v>
      </c>
      <c r="C619" s="8" t="s">
        <v>341</v>
      </c>
      <c r="D619" s="230"/>
      <c r="E619" s="230"/>
      <c r="F619" s="230">
        <v>0</v>
      </c>
      <c r="G619" s="230"/>
      <c r="H619" s="230">
        <v>0</v>
      </c>
      <c r="I619" s="219">
        <v>0</v>
      </c>
      <c r="J619" s="219"/>
      <c r="K619" s="219">
        <v>0</v>
      </c>
      <c r="L619" s="219">
        <v>0</v>
      </c>
    </row>
    <row r="620" spans="1:12" x14ac:dyDescent="0.3">
      <c r="A620" s="7"/>
      <c r="B620" s="7" t="s">
        <v>546</v>
      </c>
      <c r="C620" s="1" t="s">
        <v>547</v>
      </c>
      <c r="D620" s="230"/>
      <c r="E620" s="230"/>
      <c r="F620" s="230">
        <v>0</v>
      </c>
      <c r="G620" s="230"/>
      <c r="H620" s="230">
        <v>0</v>
      </c>
      <c r="I620" s="219"/>
      <c r="J620" s="219"/>
      <c r="K620" s="219"/>
      <c r="L620" s="219">
        <v>0</v>
      </c>
    </row>
    <row r="621" spans="1:12" x14ac:dyDescent="0.3">
      <c r="A621" s="7"/>
      <c r="B621" s="7" t="s">
        <v>525</v>
      </c>
      <c r="C621" s="3" t="s">
        <v>526</v>
      </c>
      <c r="D621" s="230">
        <v>484</v>
      </c>
      <c r="E621" s="230"/>
      <c r="F621" s="230">
        <v>484</v>
      </c>
      <c r="G621" s="230"/>
      <c r="H621" s="230">
        <v>484</v>
      </c>
      <c r="I621" s="219">
        <v>484</v>
      </c>
      <c r="J621" s="219"/>
      <c r="K621" s="219">
        <v>484</v>
      </c>
      <c r="L621" s="219">
        <v>484</v>
      </c>
    </row>
    <row r="622" spans="1:12" ht="27" x14ac:dyDescent="0.3">
      <c r="A622" s="7" t="s">
        <v>548</v>
      </c>
      <c r="B622" s="7"/>
      <c r="C622" s="3" t="s">
        <v>549</v>
      </c>
      <c r="D622" s="230">
        <f>D623</f>
        <v>300</v>
      </c>
      <c r="E622" s="230"/>
      <c r="F622" s="230">
        <f>F623</f>
        <v>300</v>
      </c>
      <c r="G622" s="230"/>
      <c r="H622" s="230">
        <f>H623</f>
        <v>300</v>
      </c>
      <c r="I622" s="219">
        <f>I623</f>
        <v>300</v>
      </c>
      <c r="J622" s="219"/>
      <c r="K622" s="219">
        <f>K623</f>
        <v>300</v>
      </c>
      <c r="L622" s="219">
        <f>L623</f>
        <v>300</v>
      </c>
    </row>
    <row r="623" spans="1:12" ht="27" x14ac:dyDescent="0.3">
      <c r="A623" s="7"/>
      <c r="B623" s="7" t="s">
        <v>340</v>
      </c>
      <c r="C623" s="3" t="s">
        <v>341</v>
      </c>
      <c r="D623" s="230">
        <v>300</v>
      </c>
      <c r="E623" s="251"/>
      <c r="F623" s="230">
        <v>300</v>
      </c>
      <c r="G623" s="230"/>
      <c r="H623" s="230">
        <v>300</v>
      </c>
      <c r="I623" s="219">
        <v>300</v>
      </c>
      <c r="J623" s="219"/>
      <c r="K623" s="219">
        <v>300</v>
      </c>
      <c r="L623" s="219">
        <v>300</v>
      </c>
    </row>
    <row r="624" spans="1:12" x14ac:dyDescent="0.3">
      <c r="A624" s="7" t="s">
        <v>550</v>
      </c>
      <c r="B624" s="7"/>
      <c r="C624" s="3" t="s">
        <v>551</v>
      </c>
      <c r="D624" s="230">
        <f>D625</f>
        <v>240</v>
      </c>
      <c r="E624" s="251">
        <f>E625</f>
        <v>25</v>
      </c>
      <c r="F624" s="230">
        <f>F625</f>
        <v>265</v>
      </c>
      <c r="G624" s="230"/>
      <c r="H624" s="230">
        <f>H625</f>
        <v>265</v>
      </c>
      <c r="I624" s="219">
        <f>I625</f>
        <v>0</v>
      </c>
      <c r="J624" s="219"/>
      <c r="K624" s="219">
        <f>K625</f>
        <v>0</v>
      </c>
      <c r="L624" s="219">
        <f>L625</f>
        <v>0</v>
      </c>
    </row>
    <row r="625" spans="1:13" x14ac:dyDescent="0.3">
      <c r="A625" s="7"/>
      <c r="B625" s="7" t="s">
        <v>525</v>
      </c>
      <c r="C625" s="3" t="s">
        <v>526</v>
      </c>
      <c r="D625" s="230">
        <v>240</v>
      </c>
      <c r="E625" s="251">
        <v>25</v>
      </c>
      <c r="F625" s="230">
        <v>265</v>
      </c>
      <c r="G625" s="230"/>
      <c r="H625" s="230">
        <f>SUM(F625:G625)</f>
        <v>265</v>
      </c>
      <c r="I625" s="219">
        <v>0</v>
      </c>
      <c r="J625" s="219"/>
      <c r="K625" s="219">
        <v>0</v>
      </c>
      <c r="L625" s="219">
        <v>0</v>
      </c>
    </row>
    <row r="626" spans="1:13" ht="40.200000000000003" x14ac:dyDescent="0.3">
      <c r="A626" s="30" t="s">
        <v>552</v>
      </c>
      <c r="B626" s="22"/>
      <c r="C626" s="3" t="s">
        <v>553</v>
      </c>
      <c r="D626" s="230"/>
      <c r="E626" s="251">
        <v>590</v>
      </c>
      <c r="F626" s="230">
        <v>590</v>
      </c>
      <c r="G626" s="230"/>
      <c r="H626" s="230">
        <v>590</v>
      </c>
      <c r="I626" s="219">
        <v>0</v>
      </c>
      <c r="J626" s="219"/>
      <c r="K626" s="219">
        <v>0</v>
      </c>
      <c r="L626" s="219">
        <v>0</v>
      </c>
    </row>
    <row r="627" spans="1:13" ht="26.4" x14ac:dyDescent="0.3">
      <c r="A627" s="23"/>
      <c r="B627" s="22" t="s">
        <v>340</v>
      </c>
      <c r="C627" s="1" t="s">
        <v>341</v>
      </c>
      <c r="D627" s="230"/>
      <c r="E627" s="251">
        <v>590</v>
      </c>
      <c r="F627" s="230">
        <v>590</v>
      </c>
      <c r="G627" s="230"/>
      <c r="H627" s="230">
        <v>590</v>
      </c>
      <c r="I627" s="219">
        <v>0</v>
      </c>
      <c r="J627" s="219"/>
      <c r="K627" s="219">
        <v>0</v>
      </c>
      <c r="L627" s="219">
        <v>0</v>
      </c>
    </row>
    <row r="628" spans="1:13" ht="39.6" x14ac:dyDescent="0.3">
      <c r="A628" s="30" t="s">
        <v>833</v>
      </c>
      <c r="B628" s="22"/>
      <c r="C628" s="1" t="s">
        <v>834</v>
      </c>
      <c r="D628" s="230"/>
      <c r="E628" s="251">
        <v>205.6</v>
      </c>
      <c r="F628" s="230">
        <v>205.6</v>
      </c>
      <c r="G628" s="230"/>
      <c r="H628" s="230">
        <v>205.6</v>
      </c>
      <c r="I628" s="219">
        <v>0</v>
      </c>
      <c r="J628" s="219"/>
      <c r="K628" s="219">
        <v>0</v>
      </c>
      <c r="L628" s="219">
        <v>0</v>
      </c>
    </row>
    <row r="629" spans="1:13" ht="26.4" x14ac:dyDescent="0.3">
      <c r="A629" s="23"/>
      <c r="B629" s="22" t="s">
        <v>340</v>
      </c>
      <c r="C629" s="1" t="s">
        <v>341</v>
      </c>
      <c r="D629" s="230"/>
      <c r="E629" s="251">
        <v>205.6</v>
      </c>
      <c r="F629" s="230">
        <v>205.6</v>
      </c>
      <c r="G629" s="230"/>
      <c r="H629" s="230">
        <v>205.6</v>
      </c>
      <c r="I629" s="219">
        <v>0</v>
      </c>
      <c r="J629" s="219"/>
      <c r="K629" s="219">
        <v>0</v>
      </c>
      <c r="L629" s="219">
        <v>0</v>
      </c>
    </row>
    <row r="630" spans="1:13" ht="39.6" x14ac:dyDescent="0.3">
      <c r="A630" s="30" t="s">
        <v>841</v>
      </c>
      <c r="B630" s="22"/>
      <c r="C630" s="1" t="s">
        <v>842</v>
      </c>
      <c r="D630" s="230"/>
      <c r="E630" s="251">
        <v>129.5</v>
      </c>
      <c r="F630" s="230">
        <v>129.5</v>
      </c>
      <c r="G630" s="230"/>
      <c r="H630" s="230">
        <v>129.5</v>
      </c>
      <c r="I630" s="219">
        <v>0</v>
      </c>
      <c r="J630" s="219"/>
      <c r="K630" s="219">
        <v>0</v>
      </c>
      <c r="L630" s="219">
        <v>0</v>
      </c>
    </row>
    <row r="631" spans="1:13" ht="26.4" x14ac:dyDescent="0.3">
      <c r="A631" s="23"/>
      <c r="B631" s="22" t="s">
        <v>620</v>
      </c>
      <c r="C631" s="1" t="s">
        <v>621</v>
      </c>
      <c r="D631" s="230"/>
      <c r="E631" s="251">
        <v>129.5</v>
      </c>
      <c r="F631" s="230">
        <v>129.5</v>
      </c>
      <c r="G631" s="230"/>
      <c r="H631" s="230">
        <v>129.5</v>
      </c>
      <c r="I631" s="219">
        <v>0</v>
      </c>
      <c r="J631" s="219"/>
      <c r="K631" s="219">
        <v>0</v>
      </c>
      <c r="L631" s="219">
        <v>0</v>
      </c>
    </row>
    <row r="632" spans="1:13" x14ac:dyDescent="0.3">
      <c r="A632" s="91"/>
      <c r="B632" s="91"/>
      <c r="C632" s="85" t="s">
        <v>554</v>
      </c>
      <c r="D632" s="260">
        <f t="shared" ref="D632:J632" si="40">D8+D581</f>
        <v>874748.32700000016</v>
      </c>
      <c r="E632" s="260">
        <f t="shared" si="40"/>
        <v>13575.527039999999</v>
      </c>
      <c r="F632" s="260">
        <f t="shared" si="40"/>
        <v>888323.85404000001</v>
      </c>
      <c r="G632" s="260">
        <f t="shared" si="40"/>
        <v>1502.7932799999999</v>
      </c>
      <c r="H632" s="260">
        <f t="shared" si="40"/>
        <v>889826.64731999999</v>
      </c>
      <c r="I632" s="223">
        <f t="shared" si="40"/>
        <v>809572.75300000026</v>
      </c>
      <c r="J632" s="223">
        <f t="shared" si="40"/>
        <v>3842.4600000000009</v>
      </c>
      <c r="K632" s="223">
        <f t="shared" ref="K632" si="41">K8+K581</f>
        <v>813415.21300000022</v>
      </c>
      <c r="L632" s="223">
        <f>L8+L581+0.04</f>
        <v>855402.85600000026</v>
      </c>
      <c r="M632" s="92"/>
    </row>
  </sheetData>
  <autoFilter ref="A7:U632"/>
  <mergeCells count="4">
    <mergeCell ref="C3:L3"/>
    <mergeCell ref="T194:U194"/>
    <mergeCell ref="R194:S194"/>
    <mergeCell ref="A6:L6"/>
  </mergeCells>
  <pageMargins left="1.1023622047244095" right="0.31496062992125984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7"/>
  <sheetViews>
    <sheetView view="pageBreakPreview" topLeftCell="A863" zoomScale="85" zoomScaleSheetLayoutView="85" workbookViewId="0">
      <selection activeCell="N877" sqref="N877"/>
    </sheetView>
  </sheetViews>
  <sheetFormatPr defaultColWidth="9.109375" defaultRowHeight="14.4" x14ac:dyDescent="0.3"/>
  <cols>
    <col min="1" max="2" width="9.109375" style="34"/>
    <col min="3" max="3" width="14.44140625" style="34" customWidth="1"/>
    <col min="4" max="4" width="7.5546875" style="34" customWidth="1"/>
    <col min="5" max="5" width="62" style="34" customWidth="1"/>
    <col min="6" max="6" width="0.44140625" style="34" hidden="1" customWidth="1"/>
    <col min="7" max="7" width="13.6640625" style="34" hidden="1" customWidth="1"/>
    <col min="8" max="10" width="13.33203125" style="34" customWidth="1"/>
    <col min="11" max="11" width="11.109375" style="34" customWidth="1"/>
    <col min="12" max="12" width="12.44140625" style="34" customWidth="1"/>
    <col min="13" max="13" width="13.33203125" style="34" customWidth="1"/>
    <col min="14" max="15" width="11.109375" style="34" customWidth="1"/>
    <col min="16" max="16" width="9.33203125" style="34" bestFit="1" customWidth="1"/>
    <col min="17" max="18" width="9.109375" style="34"/>
    <col min="19" max="20" width="9.33203125" style="34" bestFit="1" customWidth="1"/>
    <col min="21" max="16384" width="9.109375" style="34"/>
  </cols>
  <sheetData>
    <row r="1" spans="1:14" ht="15.6" x14ac:dyDescent="0.3">
      <c r="C1" s="32"/>
      <c r="D1" s="32"/>
      <c r="E1" s="32"/>
      <c r="F1" s="33"/>
      <c r="G1" s="33"/>
      <c r="H1" s="33"/>
      <c r="I1" s="33"/>
      <c r="J1" s="33"/>
      <c r="K1" s="33"/>
      <c r="L1" s="33"/>
      <c r="M1" s="33"/>
      <c r="N1" s="246" t="s">
        <v>726</v>
      </c>
    </row>
    <row r="2" spans="1:14" ht="15.6" x14ac:dyDescent="0.3">
      <c r="C2" s="32"/>
      <c r="D2" s="32"/>
      <c r="E2" s="143"/>
      <c r="F2" s="144"/>
      <c r="G2" s="144"/>
      <c r="H2" s="144"/>
      <c r="I2" s="144"/>
      <c r="J2" s="144"/>
      <c r="K2" s="141"/>
      <c r="L2" s="141"/>
      <c r="M2" s="141"/>
      <c r="N2" s="141" t="s">
        <v>728</v>
      </c>
    </row>
    <row r="3" spans="1:14" ht="15.6" x14ac:dyDescent="0.3">
      <c r="C3" s="35"/>
      <c r="D3" s="35"/>
      <c r="E3" s="326" t="s">
        <v>727</v>
      </c>
      <c r="F3" s="326"/>
      <c r="G3" s="326"/>
      <c r="H3" s="326"/>
      <c r="I3" s="326"/>
      <c r="J3" s="326"/>
      <c r="K3" s="326"/>
      <c r="L3" s="326"/>
      <c r="M3" s="326"/>
      <c r="N3" s="326"/>
    </row>
    <row r="4" spans="1:14" ht="15.6" x14ac:dyDescent="0.3">
      <c r="C4" s="32"/>
      <c r="D4" s="32"/>
      <c r="E4" s="32"/>
      <c r="F4" s="229"/>
      <c r="G4" s="229"/>
      <c r="H4" s="229"/>
      <c r="I4" s="229"/>
      <c r="J4" s="229"/>
      <c r="K4" s="229"/>
      <c r="L4" s="229"/>
      <c r="M4" s="229"/>
      <c r="N4" s="141" t="s">
        <v>936</v>
      </c>
    </row>
    <row r="5" spans="1:14" ht="15.6" x14ac:dyDescent="0.3">
      <c r="C5" s="32"/>
      <c r="D5" s="32"/>
      <c r="E5" s="32"/>
      <c r="F5" s="229"/>
      <c r="G5" s="229"/>
      <c r="H5" s="229"/>
      <c r="I5" s="229"/>
      <c r="J5" s="229"/>
      <c r="K5" s="229"/>
      <c r="L5" s="229"/>
      <c r="M5" s="229"/>
      <c r="N5" s="141"/>
    </row>
    <row r="6" spans="1:14" ht="30" customHeight="1" x14ac:dyDescent="0.3">
      <c r="A6" s="325" t="s">
        <v>801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</row>
    <row r="7" spans="1:14" ht="46.2" customHeight="1" x14ac:dyDescent="0.3">
      <c r="A7" s="341" t="s">
        <v>624</v>
      </c>
      <c r="B7" s="341" t="s">
        <v>625</v>
      </c>
      <c r="C7" s="342" t="s">
        <v>0</v>
      </c>
      <c r="D7" s="342" t="s">
        <v>1</v>
      </c>
      <c r="E7" s="342" t="s">
        <v>2</v>
      </c>
      <c r="F7" s="342" t="s">
        <v>3</v>
      </c>
      <c r="G7" s="342" t="s">
        <v>825</v>
      </c>
      <c r="H7" s="342" t="s">
        <v>3</v>
      </c>
      <c r="I7" s="340" t="s">
        <v>825</v>
      </c>
      <c r="J7" s="340" t="s">
        <v>937</v>
      </c>
      <c r="K7" s="340" t="s">
        <v>4</v>
      </c>
      <c r="L7" s="340" t="s">
        <v>825</v>
      </c>
      <c r="M7" s="340" t="s">
        <v>938</v>
      </c>
      <c r="N7" s="342" t="s">
        <v>5</v>
      </c>
    </row>
    <row r="8" spans="1:14" ht="26.4" x14ac:dyDescent="0.3">
      <c r="A8" s="99">
        <v>601</v>
      </c>
      <c r="B8" s="99"/>
      <c r="C8" s="99"/>
      <c r="D8" s="99"/>
      <c r="E8" s="100" t="s">
        <v>626</v>
      </c>
      <c r="F8" s="257">
        <f>F9+F110+F119+F167+F266+F410+F431+F446</f>
        <v>319145.99200000003</v>
      </c>
      <c r="G8" s="257">
        <f>G9+G110+G119+G167+G266+G410+G431+G446</f>
        <v>11344.36915</v>
      </c>
      <c r="H8" s="257">
        <f>H9+H110+H119+H167+H266+H410+H431+H446</f>
        <v>330490.36115000001</v>
      </c>
      <c r="I8" s="257">
        <f>I9+I110+I119+I167+I266+I410+I431+I446+I440</f>
        <v>-10.480719999999749</v>
      </c>
      <c r="J8" s="257">
        <f>J9+J110+J119+J167+J266+J410+J431+J446+J440</f>
        <v>330479.88042999996</v>
      </c>
      <c r="K8" s="86">
        <f>K9+K110+K119+K167+K266+K410+K431+K446</f>
        <v>265141.853</v>
      </c>
      <c r="L8" s="307">
        <f>L9+L110+L119+L167+L266+L410+L431+L446</f>
        <v>3842.4600000000009</v>
      </c>
      <c r="M8" s="257">
        <f>M9+M110+M119+M167+M266+M410+M431+M446</f>
        <v>268984.31300000002</v>
      </c>
      <c r="N8" s="86">
        <f>N9+N110+N119+N167+N266+N410+N446</f>
        <v>312671.71600000001</v>
      </c>
    </row>
    <row r="9" spans="1:14" x14ac:dyDescent="0.3">
      <c r="A9" s="101"/>
      <c r="B9" s="23" t="s">
        <v>627</v>
      </c>
      <c r="C9" s="102"/>
      <c r="D9" s="101"/>
      <c r="E9" s="103" t="s">
        <v>809</v>
      </c>
      <c r="F9" s="261">
        <f t="shared" ref="F9:N9" si="0">F10+F17+F52+F59</f>
        <v>79171.900000000009</v>
      </c>
      <c r="G9" s="261">
        <f t="shared" si="0"/>
        <v>3754.1000000000004</v>
      </c>
      <c r="H9" s="261">
        <f t="shared" si="0"/>
        <v>82926</v>
      </c>
      <c r="I9" s="261">
        <f t="shared" si="0"/>
        <v>1336.2</v>
      </c>
      <c r="J9" s="261">
        <f t="shared" si="0"/>
        <v>84262.200000000012</v>
      </c>
      <c r="K9" s="129">
        <f t="shared" si="0"/>
        <v>78280.600000000006</v>
      </c>
      <c r="L9" s="129">
        <f t="shared" si="0"/>
        <v>-92.65795</v>
      </c>
      <c r="M9" s="261">
        <f t="shared" ref="M9" si="1">M10+M17+M52+M59</f>
        <v>78187.942050000012</v>
      </c>
      <c r="N9" s="129">
        <f t="shared" si="0"/>
        <v>78564.400000000009</v>
      </c>
    </row>
    <row r="10" spans="1:14" ht="26.4" x14ac:dyDescent="0.3">
      <c r="A10" s="101"/>
      <c r="B10" s="23" t="s">
        <v>628</v>
      </c>
      <c r="C10" s="102"/>
      <c r="D10" s="101"/>
      <c r="E10" s="103" t="s">
        <v>629</v>
      </c>
      <c r="F10" s="261">
        <f>F11</f>
        <v>2036.9</v>
      </c>
      <c r="G10" s="261"/>
      <c r="H10" s="261">
        <f>H11</f>
        <v>2036.9</v>
      </c>
      <c r="I10" s="261"/>
      <c r="J10" s="261">
        <f>J11</f>
        <v>2036.9</v>
      </c>
      <c r="K10" s="129">
        <f>K11</f>
        <v>2036.9</v>
      </c>
      <c r="L10" s="129"/>
      <c r="M10" s="129">
        <f>M11</f>
        <v>2036.9</v>
      </c>
      <c r="N10" s="129">
        <f>N11</f>
        <v>2036.9</v>
      </c>
    </row>
    <row r="11" spans="1:14" ht="24" x14ac:dyDescent="0.3">
      <c r="A11" s="101"/>
      <c r="B11" s="23"/>
      <c r="C11" s="111" t="s">
        <v>6</v>
      </c>
      <c r="D11" s="36"/>
      <c r="E11" s="37" t="s">
        <v>7</v>
      </c>
      <c r="F11" s="261">
        <f>F12</f>
        <v>2036.9</v>
      </c>
      <c r="G11" s="261"/>
      <c r="H11" s="261">
        <f>H12</f>
        <v>2036.9</v>
      </c>
      <c r="I11" s="261"/>
      <c r="J11" s="261">
        <f>J12</f>
        <v>2036.9</v>
      </c>
      <c r="K11" s="129">
        <f t="shared" ref="K11:N14" si="2">K12</f>
        <v>2036.9</v>
      </c>
      <c r="L11" s="129"/>
      <c r="M11" s="129">
        <f t="shared" si="2"/>
        <v>2036.9</v>
      </c>
      <c r="N11" s="129">
        <f t="shared" si="2"/>
        <v>2036.9</v>
      </c>
    </row>
    <row r="12" spans="1:14" ht="39.6" x14ac:dyDescent="0.3">
      <c r="A12" s="113"/>
      <c r="B12" s="114"/>
      <c r="C12" s="115" t="s">
        <v>8</v>
      </c>
      <c r="D12" s="114"/>
      <c r="E12" s="116" t="s">
        <v>9</v>
      </c>
      <c r="F12" s="242">
        <f>F13</f>
        <v>2036.9</v>
      </c>
      <c r="G12" s="242"/>
      <c r="H12" s="242">
        <f>H13</f>
        <v>2036.9</v>
      </c>
      <c r="I12" s="242"/>
      <c r="J12" s="242">
        <f>J13</f>
        <v>2036.9</v>
      </c>
      <c r="K12" s="125">
        <f t="shared" si="2"/>
        <v>2036.9</v>
      </c>
      <c r="L12" s="125"/>
      <c r="M12" s="125">
        <f t="shared" si="2"/>
        <v>2036.9</v>
      </c>
      <c r="N12" s="125">
        <f t="shared" si="2"/>
        <v>2036.9</v>
      </c>
    </row>
    <row r="13" spans="1:14" ht="40.200000000000003" x14ac:dyDescent="0.3">
      <c r="A13" s="41"/>
      <c r="B13" s="41"/>
      <c r="C13" s="41" t="s">
        <v>25</v>
      </c>
      <c r="D13" s="41"/>
      <c r="E13" s="47" t="s">
        <v>26</v>
      </c>
      <c r="F13" s="243">
        <f>F14</f>
        <v>2036.9</v>
      </c>
      <c r="G13" s="243"/>
      <c r="H13" s="243">
        <f>H14</f>
        <v>2036.9</v>
      </c>
      <c r="I13" s="243"/>
      <c r="J13" s="243">
        <f>J14</f>
        <v>2036.9</v>
      </c>
      <c r="K13" s="43">
        <f t="shared" si="2"/>
        <v>2036.9</v>
      </c>
      <c r="L13" s="43"/>
      <c r="M13" s="43">
        <f t="shared" si="2"/>
        <v>2036.9</v>
      </c>
      <c r="N13" s="43">
        <f t="shared" si="2"/>
        <v>2036.9</v>
      </c>
    </row>
    <row r="14" spans="1:14" ht="40.200000000000003" x14ac:dyDescent="0.3">
      <c r="A14" s="44"/>
      <c r="B14" s="44"/>
      <c r="C14" s="44" t="s">
        <v>27</v>
      </c>
      <c r="D14" s="44"/>
      <c r="E14" s="45" t="s">
        <v>28</v>
      </c>
      <c r="F14" s="231">
        <f>F15</f>
        <v>2036.9</v>
      </c>
      <c r="G14" s="231"/>
      <c r="H14" s="231">
        <f>H15</f>
        <v>2036.9</v>
      </c>
      <c r="I14" s="231"/>
      <c r="J14" s="231">
        <f>J15</f>
        <v>2036.9</v>
      </c>
      <c r="K14" s="21">
        <f t="shared" si="2"/>
        <v>2036.9</v>
      </c>
      <c r="L14" s="21"/>
      <c r="M14" s="21">
        <f t="shared" si="2"/>
        <v>2036.9</v>
      </c>
      <c r="N14" s="21">
        <f t="shared" si="2"/>
        <v>2036.9</v>
      </c>
    </row>
    <row r="15" spans="1:14" ht="27" x14ac:dyDescent="0.3">
      <c r="A15" s="97"/>
      <c r="B15" s="97"/>
      <c r="C15" s="7" t="s">
        <v>29</v>
      </c>
      <c r="D15" s="7"/>
      <c r="E15" s="3" t="s">
        <v>30</v>
      </c>
      <c r="F15" s="230">
        <v>2036.9</v>
      </c>
      <c r="G15" s="230"/>
      <c r="H15" s="230">
        <v>2036.9</v>
      </c>
      <c r="I15" s="230"/>
      <c r="J15" s="230">
        <v>2036.9</v>
      </c>
      <c r="K15" s="18">
        <v>2036.9</v>
      </c>
      <c r="L15" s="18"/>
      <c r="M15" s="18">
        <v>2036.9</v>
      </c>
      <c r="N15" s="18">
        <v>2036.9</v>
      </c>
    </row>
    <row r="16" spans="1:14" ht="40.200000000000003" x14ac:dyDescent="0.3">
      <c r="A16" s="97"/>
      <c r="B16" s="97"/>
      <c r="C16" s="7"/>
      <c r="D16" s="7" t="s">
        <v>517</v>
      </c>
      <c r="E16" s="3" t="s">
        <v>518</v>
      </c>
      <c r="F16" s="230">
        <v>2036.9</v>
      </c>
      <c r="G16" s="230"/>
      <c r="H16" s="230">
        <v>2036.9</v>
      </c>
      <c r="I16" s="230"/>
      <c r="J16" s="230">
        <v>2036.9</v>
      </c>
      <c r="K16" s="18">
        <v>2036.9</v>
      </c>
      <c r="L16" s="18"/>
      <c r="M16" s="18">
        <v>2036.9</v>
      </c>
      <c r="N16" s="18">
        <v>2036.9</v>
      </c>
    </row>
    <row r="17" spans="1:14" s="58" customFormat="1" ht="40.200000000000003" x14ac:dyDescent="0.3">
      <c r="A17" s="105"/>
      <c r="B17" s="23" t="s">
        <v>630</v>
      </c>
      <c r="C17" s="16"/>
      <c r="D17" s="16"/>
      <c r="E17" s="104" t="s">
        <v>631</v>
      </c>
      <c r="F17" s="241">
        <f>F18+F48</f>
        <v>43853.500000000007</v>
      </c>
      <c r="G17" s="241">
        <f>G18+G48</f>
        <v>636</v>
      </c>
      <c r="H17" s="241">
        <f>H18+H48</f>
        <v>44489.500000000007</v>
      </c>
      <c r="I17" s="241"/>
      <c r="J17" s="241">
        <f>J18+J48</f>
        <v>44489.500000000007</v>
      </c>
      <c r="K17" s="112">
        <f>K18+K48</f>
        <v>44874.100000000006</v>
      </c>
      <c r="L17" s="112"/>
      <c r="M17" s="112">
        <f>M18+M48</f>
        <v>44874.100000000006</v>
      </c>
      <c r="N17" s="112">
        <f>N18+N48</f>
        <v>44874.100000000006</v>
      </c>
    </row>
    <row r="18" spans="1:14" s="58" customFormat="1" ht="24" x14ac:dyDescent="0.3">
      <c r="A18" s="105"/>
      <c r="B18" s="23"/>
      <c r="C18" s="111" t="s">
        <v>6</v>
      </c>
      <c r="D18" s="36"/>
      <c r="E18" s="37" t="s">
        <v>7</v>
      </c>
      <c r="F18" s="241">
        <f>F19+F43</f>
        <v>43850.200000000004</v>
      </c>
      <c r="G18" s="241">
        <f>G19+G43</f>
        <v>636</v>
      </c>
      <c r="H18" s="241">
        <f>H19+H43</f>
        <v>44486.200000000004</v>
      </c>
      <c r="I18" s="241"/>
      <c r="J18" s="241">
        <f>J19+J43</f>
        <v>44486.200000000004</v>
      </c>
      <c r="K18" s="112">
        <f>K19+K43</f>
        <v>44870.600000000006</v>
      </c>
      <c r="L18" s="112"/>
      <c r="M18" s="112">
        <f>M19+M43</f>
        <v>44870.600000000006</v>
      </c>
      <c r="N18" s="112">
        <f>N19+N43</f>
        <v>44870.600000000006</v>
      </c>
    </row>
    <row r="19" spans="1:14" ht="39.6" x14ac:dyDescent="0.3">
      <c r="A19" s="113"/>
      <c r="B19" s="114"/>
      <c r="C19" s="115" t="s">
        <v>8</v>
      </c>
      <c r="D19" s="114"/>
      <c r="E19" s="116" t="s">
        <v>9</v>
      </c>
      <c r="F19" s="242">
        <f>F20+F25</f>
        <v>43784.100000000006</v>
      </c>
      <c r="G19" s="242">
        <f>G20+G25</f>
        <v>636</v>
      </c>
      <c r="H19" s="242">
        <f>H20+H25</f>
        <v>44420.100000000006</v>
      </c>
      <c r="I19" s="242"/>
      <c r="J19" s="242">
        <f>J20+J25</f>
        <v>44420.100000000006</v>
      </c>
      <c r="K19" s="125">
        <f>K20+K25</f>
        <v>44801.700000000004</v>
      </c>
      <c r="L19" s="125"/>
      <c r="M19" s="125">
        <f>M20+M25</f>
        <v>44801.700000000004</v>
      </c>
      <c r="N19" s="125">
        <f>N20+N25</f>
        <v>44801.700000000004</v>
      </c>
    </row>
    <row r="20" spans="1:14" ht="40.200000000000003" x14ac:dyDescent="0.3">
      <c r="A20" s="41"/>
      <c r="B20" s="41"/>
      <c r="C20" s="41" t="s">
        <v>25</v>
      </c>
      <c r="D20" s="41"/>
      <c r="E20" s="47" t="s">
        <v>26</v>
      </c>
      <c r="F20" s="243">
        <f t="shared" ref="F20:J21" si="3">F21</f>
        <v>41872.800000000003</v>
      </c>
      <c r="G20" s="243">
        <f t="shared" si="3"/>
        <v>636</v>
      </c>
      <c r="H20" s="243">
        <f t="shared" si="3"/>
        <v>42508.800000000003</v>
      </c>
      <c r="I20" s="243"/>
      <c r="J20" s="243">
        <f t="shared" si="3"/>
        <v>42508.800000000003</v>
      </c>
      <c r="K20" s="109">
        <f>K21</f>
        <v>42812.500000000007</v>
      </c>
      <c r="L20" s="109"/>
      <c r="M20" s="109">
        <f>M21</f>
        <v>42812.500000000007</v>
      </c>
      <c r="N20" s="109">
        <f>N21</f>
        <v>42812.500000000007</v>
      </c>
    </row>
    <row r="21" spans="1:14" ht="40.200000000000003" x14ac:dyDescent="0.3">
      <c r="A21" s="44"/>
      <c r="B21" s="44"/>
      <c r="C21" s="44" t="s">
        <v>27</v>
      </c>
      <c r="D21" s="44"/>
      <c r="E21" s="45" t="s">
        <v>28</v>
      </c>
      <c r="F21" s="231">
        <f t="shared" si="3"/>
        <v>41872.800000000003</v>
      </c>
      <c r="G21" s="231">
        <f t="shared" si="3"/>
        <v>636</v>
      </c>
      <c r="H21" s="231">
        <f t="shared" si="3"/>
        <v>42508.800000000003</v>
      </c>
      <c r="I21" s="231"/>
      <c r="J21" s="231">
        <f t="shared" si="3"/>
        <v>42508.800000000003</v>
      </c>
      <c r="K21" s="110">
        <f>K22</f>
        <v>42812.500000000007</v>
      </c>
      <c r="L21" s="110"/>
      <c r="M21" s="110">
        <f>M22</f>
        <v>42812.500000000007</v>
      </c>
      <c r="N21" s="110">
        <f>N22</f>
        <v>42812.500000000007</v>
      </c>
    </row>
    <row r="22" spans="1:14" ht="26.4" x14ac:dyDescent="0.3">
      <c r="A22" s="97"/>
      <c r="B22" s="97"/>
      <c r="C22" s="7" t="s">
        <v>31</v>
      </c>
      <c r="D22" s="7"/>
      <c r="E22" s="1" t="s">
        <v>32</v>
      </c>
      <c r="F22" s="230">
        <f>F23+F24</f>
        <v>41872.800000000003</v>
      </c>
      <c r="G22" s="251">
        <f>G23+G24</f>
        <v>636</v>
      </c>
      <c r="H22" s="251">
        <f>H23+H24</f>
        <v>42508.800000000003</v>
      </c>
      <c r="I22" s="251"/>
      <c r="J22" s="251">
        <f>J23+J24</f>
        <v>42508.800000000003</v>
      </c>
      <c r="K22" s="63">
        <f>K23+K24</f>
        <v>42812.500000000007</v>
      </c>
      <c r="L22" s="63"/>
      <c r="M22" s="63">
        <f>M23+M24</f>
        <v>42812.500000000007</v>
      </c>
      <c r="N22" s="63">
        <f>N23+N24</f>
        <v>42812.500000000007</v>
      </c>
    </row>
    <row r="23" spans="1:14" ht="40.200000000000003" x14ac:dyDescent="0.3">
      <c r="A23" s="97"/>
      <c r="B23" s="97"/>
      <c r="C23" s="7"/>
      <c r="D23" s="7" t="s">
        <v>517</v>
      </c>
      <c r="E23" s="3" t="s">
        <v>518</v>
      </c>
      <c r="F23" s="230">
        <v>39479.5</v>
      </c>
      <c r="G23" s="251">
        <f>94.2+513.3</f>
        <v>607.5</v>
      </c>
      <c r="H23" s="251">
        <f>SUM(F23:G23)</f>
        <v>40087</v>
      </c>
      <c r="I23" s="251"/>
      <c r="J23" s="251">
        <f>SUM(H23:I23)</f>
        <v>40087</v>
      </c>
      <c r="K23" s="63">
        <f>39479.5+470.8-258.9+684.3</f>
        <v>40375.700000000004</v>
      </c>
      <c r="L23" s="63"/>
      <c r="M23" s="63">
        <f>39479.5+470.8-258.9+684.3</f>
        <v>40375.700000000004</v>
      </c>
      <c r="N23" s="63">
        <f>39479.5+470.8-258.9+684.3</f>
        <v>40375.700000000004</v>
      </c>
    </row>
    <row r="24" spans="1:14" ht="27" x14ac:dyDescent="0.3">
      <c r="A24" s="97"/>
      <c r="B24" s="97"/>
      <c r="C24" s="7"/>
      <c r="D24" s="7" t="s">
        <v>340</v>
      </c>
      <c r="E24" s="3" t="s">
        <v>341</v>
      </c>
      <c r="F24" s="230">
        <v>2393.3000000000002</v>
      </c>
      <c r="G24" s="251">
        <f>6+22.5</f>
        <v>28.5</v>
      </c>
      <c r="H24" s="251">
        <f>SUM(F24:G24)</f>
        <v>2421.8000000000002</v>
      </c>
      <c r="I24" s="251"/>
      <c r="J24" s="251">
        <f>SUM(H24:I24)</f>
        <v>2421.8000000000002</v>
      </c>
      <c r="K24" s="63">
        <f>2393.3+30-16.5+30</f>
        <v>2436.8000000000002</v>
      </c>
      <c r="L24" s="63"/>
      <c r="M24" s="63">
        <f>2393.3+30-16.5+30</f>
        <v>2436.8000000000002</v>
      </c>
      <c r="N24" s="63">
        <f>2393.3+30-16.5+30</f>
        <v>2436.8000000000002</v>
      </c>
    </row>
    <row r="25" spans="1:14" ht="40.200000000000003" x14ac:dyDescent="0.3">
      <c r="A25" s="41"/>
      <c r="B25" s="41"/>
      <c r="C25" s="41" t="s">
        <v>35</v>
      </c>
      <c r="D25" s="41"/>
      <c r="E25" s="42" t="s">
        <v>36</v>
      </c>
      <c r="F25" s="243">
        <f>F26</f>
        <v>1911.3000000000002</v>
      </c>
      <c r="G25" s="243"/>
      <c r="H25" s="243">
        <f>H26</f>
        <v>1911.3000000000002</v>
      </c>
      <c r="I25" s="243"/>
      <c r="J25" s="243">
        <f>J26</f>
        <v>1911.3000000000002</v>
      </c>
      <c r="K25" s="43">
        <f>K26</f>
        <v>1989.1999999999998</v>
      </c>
      <c r="L25" s="43"/>
      <c r="M25" s="43">
        <f>M26</f>
        <v>1989.1999999999998</v>
      </c>
      <c r="N25" s="43">
        <f>N26</f>
        <v>1989.1999999999998</v>
      </c>
    </row>
    <row r="26" spans="1:14" ht="27" x14ac:dyDescent="0.3">
      <c r="A26" s="44"/>
      <c r="B26" s="44"/>
      <c r="C26" s="44" t="s">
        <v>37</v>
      </c>
      <c r="D26" s="48"/>
      <c r="E26" s="45" t="s">
        <v>38</v>
      </c>
      <c r="F26" s="231">
        <f>F27+F30+F33+F35+F38+F41</f>
        <v>1911.3000000000002</v>
      </c>
      <c r="G26" s="231"/>
      <c r="H26" s="231">
        <f>H27+H30+H33+H35+H38+H41</f>
        <v>1911.3000000000002</v>
      </c>
      <c r="I26" s="231"/>
      <c r="J26" s="231">
        <f>J27+J30+J33+J35+J38+J41</f>
        <v>1911.3000000000002</v>
      </c>
      <c r="K26" s="21">
        <f>K27+K30+K33+K35+K38+K41</f>
        <v>1989.1999999999998</v>
      </c>
      <c r="L26" s="21"/>
      <c r="M26" s="21">
        <f>M27+M30+M33+M35+M38+M41</f>
        <v>1989.1999999999998</v>
      </c>
      <c r="N26" s="21">
        <f>N27+N30+N33+N35+N38+N41</f>
        <v>1989.1999999999998</v>
      </c>
    </row>
    <row r="27" spans="1:14" ht="27" x14ac:dyDescent="0.3">
      <c r="A27" s="97"/>
      <c r="B27" s="97"/>
      <c r="C27" s="7" t="s">
        <v>39</v>
      </c>
      <c r="D27" s="7"/>
      <c r="E27" s="10" t="s">
        <v>40</v>
      </c>
      <c r="F27" s="250">
        <v>907</v>
      </c>
      <c r="G27" s="250"/>
      <c r="H27" s="250">
        <v>907</v>
      </c>
      <c r="I27" s="250"/>
      <c r="J27" s="250">
        <v>907</v>
      </c>
      <c r="K27" s="49">
        <v>943.9</v>
      </c>
      <c r="L27" s="49"/>
      <c r="M27" s="49">
        <v>943.9</v>
      </c>
      <c r="N27" s="49">
        <v>943.9</v>
      </c>
    </row>
    <row r="28" spans="1:14" ht="40.200000000000003" x14ac:dyDescent="0.3">
      <c r="A28" s="97"/>
      <c r="B28" s="97"/>
      <c r="C28" s="7"/>
      <c r="D28" s="7" t="s">
        <v>517</v>
      </c>
      <c r="E28" s="3" t="s">
        <v>518</v>
      </c>
      <c r="F28" s="250">
        <v>836.4</v>
      </c>
      <c r="G28" s="250"/>
      <c r="H28" s="250">
        <v>836.4</v>
      </c>
      <c r="I28" s="250"/>
      <c r="J28" s="250">
        <v>836.4</v>
      </c>
      <c r="K28" s="49">
        <v>836.4</v>
      </c>
      <c r="L28" s="49"/>
      <c r="M28" s="49">
        <v>836.4</v>
      </c>
      <c r="N28" s="49">
        <v>836.4</v>
      </c>
    </row>
    <row r="29" spans="1:14" ht="27" x14ac:dyDescent="0.3">
      <c r="A29" s="97"/>
      <c r="B29" s="97"/>
      <c r="C29" s="7"/>
      <c r="D29" s="7" t="s">
        <v>340</v>
      </c>
      <c r="E29" s="3" t="s">
        <v>341</v>
      </c>
      <c r="F29" s="250">
        <v>70.599999999999994</v>
      </c>
      <c r="G29" s="250"/>
      <c r="H29" s="250">
        <v>70.599999999999994</v>
      </c>
      <c r="I29" s="250"/>
      <c r="J29" s="250">
        <v>70.599999999999994</v>
      </c>
      <c r="K29" s="49">
        <v>107.5</v>
      </c>
      <c r="L29" s="49"/>
      <c r="M29" s="49">
        <v>107.5</v>
      </c>
      <c r="N29" s="49">
        <v>107.5</v>
      </c>
    </row>
    <row r="30" spans="1:14" ht="27" x14ac:dyDescent="0.3">
      <c r="A30" s="97"/>
      <c r="B30" s="97"/>
      <c r="C30" s="7" t="s">
        <v>41</v>
      </c>
      <c r="D30" s="7"/>
      <c r="E30" s="10" t="s">
        <v>42</v>
      </c>
      <c r="F30" s="250">
        <v>534.70000000000005</v>
      </c>
      <c r="G30" s="250"/>
      <c r="H30" s="250">
        <v>534.70000000000005</v>
      </c>
      <c r="I30" s="250"/>
      <c r="J30" s="250">
        <v>534.70000000000005</v>
      </c>
      <c r="K30" s="49">
        <v>556.20000000000005</v>
      </c>
      <c r="L30" s="49"/>
      <c r="M30" s="49">
        <v>556.20000000000005</v>
      </c>
      <c r="N30" s="49">
        <v>556.20000000000005</v>
      </c>
    </row>
    <row r="31" spans="1:14" ht="40.200000000000003" x14ac:dyDescent="0.3">
      <c r="A31" s="97"/>
      <c r="B31" s="97"/>
      <c r="C31" s="7"/>
      <c r="D31" s="7" t="s">
        <v>517</v>
      </c>
      <c r="E31" s="3" t="s">
        <v>518</v>
      </c>
      <c r="F31" s="250">
        <v>477.9</v>
      </c>
      <c r="G31" s="250"/>
      <c r="H31" s="250">
        <v>477.9</v>
      </c>
      <c r="I31" s="250"/>
      <c r="J31" s="250">
        <v>477.9</v>
      </c>
      <c r="K31" s="49">
        <v>477.9</v>
      </c>
      <c r="L31" s="49"/>
      <c r="M31" s="49">
        <v>477.9</v>
      </c>
      <c r="N31" s="49">
        <v>477.9</v>
      </c>
    </row>
    <row r="32" spans="1:14" ht="27" x14ac:dyDescent="0.3">
      <c r="A32" s="97"/>
      <c r="B32" s="97"/>
      <c r="C32" s="7"/>
      <c r="D32" s="7" t="s">
        <v>340</v>
      </c>
      <c r="E32" s="3" t="s">
        <v>341</v>
      </c>
      <c r="F32" s="250">
        <v>56.8</v>
      </c>
      <c r="G32" s="250"/>
      <c r="H32" s="250">
        <v>56.8</v>
      </c>
      <c r="I32" s="250"/>
      <c r="J32" s="250">
        <v>56.8</v>
      </c>
      <c r="K32" s="49">
        <v>78.3</v>
      </c>
      <c r="L32" s="49"/>
      <c r="M32" s="49">
        <v>78.3</v>
      </c>
      <c r="N32" s="49">
        <v>78.3</v>
      </c>
    </row>
    <row r="33" spans="1:14" x14ac:dyDescent="0.3">
      <c r="A33" s="97"/>
      <c r="B33" s="97"/>
      <c r="C33" s="7" t="s">
        <v>43</v>
      </c>
      <c r="D33" s="7"/>
      <c r="E33" s="10" t="s">
        <v>44</v>
      </c>
      <c r="F33" s="250">
        <v>17.8</v>
      </c>
      <c r="G33" s="250"/>
      <c r="H33" s="250">
        <v>17.8</v>
      </c>
      <c r="I33" s="250"/>
      <c r="J33" s="250">
        <v>17.8</v>
      </c>
      <c r="K33" s="49">
        <v>17.8</v>
      </c>
      <c r="L33" s="49"/>
      <c r="M33" s="49">
        <v>17.8</v>
      </c>
      <c r="N33" s="49">
        <v>17.8</v>
      </c>
    </row>
    <row r="34" spans="1:14" ht="27" x14ac:dyDescent="0.3">
      <c r="A34" s="97"/>
      <c r="B34" s="97"/>
      <c r="C34" s="7"/>
      <c r="D34" s="7" t="s">
        <v>340</v>
      </c>
      <c r="E34" s="3" t="s">
        <v>341</v>
      </c>
      <c r="F34" s="250">
        <v>17.8</v>
      </c>
      <c r="G34" s="250"/>
      <c r="H34" s="250">
        <v>17.8</v>
      </c>
      <c r="I34" s="250"/>
      <c r="J34" s="250">
        <v>17.8</v>
      </c>
      <c r="K34" s="49">
        <v>17.8</v>
      </c>
      <c r="L34" s="49"/>
      <c r="M34" s="49">
        <v>17.8</v>
      </c>
      <c r="N34" s="49">
        <v>17.8</v>
      </c>
    </row>
    <row r="35" spans="1:14" ht="27" x14ac:dyDescent="0.3">
      <c r="A35" s="97"/>
      <c r="B35" s="97"/>
      <c r="C35" s="7" t="s">
        <v>45</v>
      </c>
      <c r="D35" s="7"/>
      <c r="E35" s="3" t="s">
        <v>46</v>
      </c>
      <c r="F35" s="250">
        <v>52.7</v>
      </c>
      <c r="G35" s="250"/>
      <c r="H35" s="250">
        <v>52.7</v>
      </c>
      <c r="I35" s="250"/>
      <c r="J35" s="250">
        <v>52.7</v>
      </c>
      <c r="K35" s="49">
        <v>55</v>
      </c>
      <c r="L35" s="49"/>
      <c r="M35" s="49">
        <v>55</v>
      </c>
      <c r="N35" s="49">
        <v>55</v>
      </c>
    </row>
    <row r="36" spans="1:14" ht="40.200000000000003" x14ac:dyDescent="0.3">
      <c r="A36" s="97"/>
      <c r="B36" s="97"/>
      <c r="C36" s="7"/>
      <c r="D36" s="7" t="s">
        <v>517</v>
      </c>
      <c r="E36" s="3" t="s">
        <v>518</v>
      </c>
      <c r="F36" s="250">
        <v>47.8</v>
      </c>
      <c r="G36" s="250"/>
      <c r="H36" s="250">
        <v>47.8</v>
      </c>
      <c r="I36" s="250"/>
      <c r="J36" s="250">
        <v>47.8</v>
      </c>
      <c r="K36" s="49">
        <v>47.8</v>
      </c>
      <c r="L36" s="49"/>
      <c r="M36" s="49">
        <v>47.8</v>
      </c>
      <c r="N36" s="49">
        <v>47.8</v>
      </c>
    </row>
    <row r="37" spans="1:14" ht="27" x14ac:dyDescent="0.3">
      <c r="A37" s="97"/>
      <c r="B37" s="97"/>
      <c r="C37" s="7"/>
      <c r="D37" s="7" t="s">
        <v>340</v>
      </c>
      <c r="E37" s="3" t="s">
        <v>341</v>
      </c>
      <c r="F37" s="250">
        <v>4.9000000000000004</v>
      </c>
      <c r="G37" s="250"/>
      <c r="H37" s="250">
        <v>4.9000000000000004</v>
      </c>
      <c r="I37" s="250"/>
      <c r="J37" s="250">
        <v>4.9000000000000004</v>
      </c>
      <c r="K37" s="49">
        <v>7.2</v>
      </c>
      <c r="L37" s="49"/>
      <c r="M37" s="49">
        <v>7.2</v>
      </c>
      <c r="N37" s="49">
        <v>7.2</v>
      </c>
    </row>
    <row r="38" spans="1:14" ht="27" x14ac:dyDescent="0.3">
      <c r="A38" s="97"/>
      <c r="B38" s="97"/>
      <c r="C38" s="7" t="s">
        <v>47</v>
      </c>
      <c r="D38" s="7"/>
      <c r="E38" s="3" t="s">
        <v>823</v>
      </c>
      <c r="F38" s="250">
        <v>387.7</v>
      </c>
      <c r="G38" s="250"/>
      <c r="H38" s="250">
        <v>387.7</v>
      </c>
      <c r="I38" s="250"/>
      <c r="J38" s="250">
        <v>387.7</v>
      </c>
      <c r="K38" s="49">
        <v>404.4</v>
      </c>
      <c r="L38" s="49"/>
      <c r="M38" s="49">
        <v>404.4</v>
      </c>
      <c r="N38" s="49">
        <v>404.4</v>
      </c>
    </row>
    <row r="39" spans="1:14" ht="40.200000000000003" x14ac:dyDescent="0.3">
      <c r="A39" s="97"/>
      <c r="B39" s="97"/>
      <c r="C39" s="7"/>
      <c r="D39" s="7" t="s">
        <v>517</v>
      </c>
      <c r="E39" s="3" t="s">
        <v>518</v>
      </c>
      <c r="F39" s="250">
        <v>365.5</v>
      </c>
      <c r="G39" s="250"/>
      <c r="H39" s="250">
        <v>365.5</v>
      </c>
      <c r="I39" s="250"/>
      <c r="J39" s="250">
        <v>365.5</v>
      </c>
      <c r="K39" s="49">
        <v>365.5</v>
      </c>
      <c r="L39" s="49"/>
      <c r="M39" s="49">
        <v>365.5</v>
      </c>
      <c r="N39" s="49">
        <v>365.5</v>
      </c>
    </row>
    <row r="40" spans="1:14" ht="27" x14ac:dyDescent="0.3">
      <c r="A40" s="97"/>
      <c r="B40" s="97"/>
      <c r="C40" s="7"/>
      <c r="D40" s="7" t="s">
        <v>340</v>
      </c>
      <c r="E40" s="3" t="s">
        <v>341</v>
      </c>
      <c r="F40" s="250">
        <v>22.2</v>
      </c>
      <c r="G40" s="250"/>
      <c r="H40" s="250">
        <v>22.2</v>
      </c>
      <c r="I40" s="250"/>
      <c r="J40" s="250">
        <v>22.2</v>
      </c>
      <c r="K40" s="49">
        <v>38.9</v>
      </c>
      <c r="L40" s="49"/>
      <c r="M40" s="49">
        <v>38.9</v>
      </c>
      <c r="N40" s="49">
        <v>38.9</v>
      </c>
    </row>
    <row r="41" spans="1:14" ht="40.200000000000003" x14ac:dyDescent="0.3">
      <c r="A41" s="97"/>
      <c r="B41" s="97"/>
      <c r="C41" s="7" t="s">
        <v>48</v>
      </c>
      <c r="D41" s="7"/>
      <c r="E41" s="10" t="s">
        <v>49</v>
      </c>
      <c r="F41" s="250">
        <v>11.4</v>
      </c>
      <c r="G41" s="250"/>
      <c r="H41" s="250">
        <v>11.4</v>
      </c>
      <c r="I41" s="250"/>
      <c r="J41" s="250">
        <v>11.4</v>
      </c>
      <c r="K41" s="49">
        <v>11.9</v>
      </c>
      <c r="L41" s="49"/>
      <c r="M41" s="49">
        <v>11.9</v>
      </c>
      <c r="N41" s="49">
        <v>11.9</v>
      </c>
    </row>
    <row r="42" spans="1:14" ht="27" x14ac:dyDescent="0.3">
      <c r="A42" s="97"/>
      <c r="B42" s="97"/>
      <c r="C42" s="7"/>
      <c r="D42" s="7" t="s">
        <v>340</v>
      </c>
      <c r="E42" s="3" t="s">
        <v>341</v>
      </c>
      <c r="F42" s="250">
        <v>11.4</v>
      </c>
      <c r="G42" s="250"/>
      <c r="H42" s="250">
        <v>11.4</v>
      </c>
      <c r="I42" s="250"/>
      <c r="J42" s="250">
        <v>11.4</v>
      </c>
      <c r="K42" s="49">
        <v>11.9</v>
      </c>
      <c r="L42" s="49"/>
      <c r="M42" s="49">
        <v>11.9</v>
      </c>
      <c r="N42" s="49">
        <v>11.9</v>
      </c>
    </row>
    <row r="43" spans="1:14" ht="36.75" customHeight="1" x14ac:dyDescent="0.3">
      <c r="A43" s="113"/>
      <c r="B43" s="114"/>
      <c r="C43" s="115" t="s">
        <v>217</v>
      </c>
      <c r="D43" s="114"/>
      <c r="E43" s="116" t="s">
        <v>218</v>
      </c>
      <c r="F43" s="242">
        <f>F44</f>
        <v>66.099999999999994</v>
      </c>
      <c r="G43" s="242"/>
      <c r="H43" s="242">
        <f t="shared" ref="H43:N44" si="4">H44</f>
        <v>66.099999999999994</v>
      </c>
      <c r="I43" s="242"/>
      <c r="J43" s="242">
        <f t="shared" si="4"/>
        <v>66.099999999999994</v>
      </c>
      <c r="K43" s="125">
        <f t="shared" si="4"/>
        <v>68.900000000000006</v>
      </c>
      <c r="L43" s="125"/>
      <c r="M43" s="125">
        <f t="shared" si="4"/>
        <v>68.900000000000006</v>
      </c>
      <c r="N43" s="125">
        <f t="shared" si="4"/>
        <v>68.900000000000006</v>
      </c>
    </row>
    <row r="44" spans="1:14" ht="40.200000000000003" x14ac:dyDescent="0.3">
      <c r="A44" s="44"/>
      <c r="B44" s="44"/>
      <c r="C44" s="44" t="s">
        <v>231</v>
      </c>
      <c r="D44" s="44"/>
      <c r="E44" s="45" t="s">
        <v>232</v>
      </c>
      <c r="F44" s="231">
        <f>F45</f>
        <v>66.099999999999994</v>
      </c>
      <c r="G44" s="231"/>
      <c r="H44" s="231">
        <f t="shared" si="4"/>
        <v>66.099999999999994</v>
      </c>
      <c r="I44" s="231"/>
      <c r="J44" s="231">
        <f t="shared" si="4"/>
        <v>66.099999999999994</v>
      </c>
      <c r="K44" s="21">
        <f t="shared" si="4"/>
        <v>68.900000000000006</v>
      </c>
      <c r="L44" s="21"/>
      <c r="M44" s="21">
        <f t="shared" si="4"/>
        <v>68.900000000000006</v>
      </c>
      <c r="N44" s="21">
        <f t="shared" si="4"/>
        <v>68.900000000000006</v>
      </c>
    </row>
    <row r="45" spans="1:14" ht="52.8" x14ac:dyDescent="0.3">
      <c r="A45" s="97"/>
      <c r="B45" s="97"/>
      <c r="C45" s="7" t="s">
        <v>237</v>
      </c>
      <c r="D45" s="7"/>
      <c r="E45" s="1" t="s">
        <v>238</v>
      </c>
      <c r="F45" s="230">
        <v>66.099999999999994</v>
      </c>
      <c r="G45" s="230"/>
      <c r="H45" s="230">
        <v>66.099999999999994</v>
      </c>
      <c r="I45" s="230"/>
      <c r="J45" s="230">
        <v>66.099999999999994</v>
      </c>
      <c r="K45" s="18">
        <v>68.900000000000006</v>
      </c>
      <c r="L45" s="18"/>
      <c r="M45" s="18">
        <v>68.900000000000006</v>
      </c>
      <c r="N45" s="18">
        <v>68.900000000000006</v>
      </c>
    </row>
    <row r="46" spans="1:14" ht="40.200000000000003" x14ac:dyDescent="0.3">
      <c r="A46" s="97"/>
      <c r="B46" s="97"/>
      <c r="C46" s="7"/>
      <c r="D46" s="7" t="s">
        <v>517</v>
      </c>
      <c r="E46" s="3" t="s">
        <v>518</v>
      </c>
      <c r="F46" s="230">
        <v>47.8</v>
      </c>
      <c r="G46" s="230"/>
      <c r="H46" s="230">
        <v>47.8</v>
      </c>
      <c r="I46" s="230"/>
      <c r="J46" s="230">
        <v>47.8</v>
      </c>
      <c r="K46" s="18">
        <v>47.8</v>
      </c>
      <c r="L46" s="18"/>
      <c r="M46" s="18">
        <v>47.8</v>
      </c>
      <c r="N46" s="18">
        <v>47.8</v>
      </c>
    </row>
    <row r="47" spans="1:14" ht="27" x14ac:dyDescent="0.3">
      <c r="A47" s="97"/>
      <c r="B47" s="97"/>
      <c r="C47" s="7"/>
      <c r="D47" s="7" t="s">
        <v>340</v>
      </c>
      <c r="E47" s="3" t="s">
        <v>341</v>
      </c>
      <c r="F47" s="230">
        <v>18.3</v>
      </c>
      <c r="G47" s="230"/>
      <c r="H47" s="230">
        <v>18.3</v>
      </c>
      <c r="I47" s="230"/>
      <c r="J47" s="230">
        <v>18.3</v>
      </c>
      <c r="K47" s="18">
        <v>21.1</v>
      </c>
      <c r="L47" s="18"/>
      <c r="M47" s="18">
        <v>21.1</v>
      </c>
      <c r="N47" s="18">
        <v>21.1</v>
      </c>
    </row>
    <row r="48" spans="1:14" s="58" customFormat="1" x14ac:dyDescent="0.3">
      <c r="A48" s="105"/>
      <c r="B48" s="105"/>
      <c r="C48" s="102" t="s">
        <v>632</v>
      </c>
      <c r="D48" s="23"/>
      <c r="E48" s="106" t="s">
        <v>633</v>
      </c>
      <c r="F48" s="262">
        <f>F49</f>
        <v>3.3</v>
      </c>
      <c r="G48" s="262"/>
      <c r="H48" s="262">
        <f>H49</f>
        <v>3.3</v>
      </c>
      <c r="I48" s="262"/>
      <c r="J48" s="262">
        <f>J49</f>
        <v>3.3</v>
      </c>
      <c r="K48" s="108">
        <f t="shared" ref="K48:N50" si="5">K49</f>
        <v>3.5</v>
      </c>
      <c r="L48" s="108"/>
      <c r="M48" s="108">
        <f t="shared" si="5"/>
        <v>3.5</v>
      </c>
      <c r="N48" s="108">
        <f t="shared" si="5"/>
        <v>3.5</v>
      </c>
    </row>
    <row r="49" spans="1:14" s="58" customFormat="1" ht="39.6" x14ac:dyDescent="0.3">
      <c r="A49" s="105"/>
      <c r="B49" s="105"/>
      <c r="C49" s="102" t="s">
        <v>521</v>
      </c>
      <c r="D49" s="23"/>
      <c r="E49" s="106" t="s">
        <v>634</v>
      </c>
      <c r="F49" s="262">
        <f>F50</f>
        <v>3.3</v>
      </c>
      <c r="G49" s="262"/>
      <c r="H49" s="262">
        <f>H50</f>
        <v>3.3</v>
      </c>
      <c r="I49" s="262"/>
      <c r="J49" s="262">
        <f>J50</f>
        <v>3.3</v>
      </c>
      <c r="K49" s="108">
        <f t="shared" si="5"/>
        <v>3.5</v>
      </c>
      <c r="L49" s="108"/>
      <c r="M49" s="108">
        <f t="shared" si="5"/>
        <v>3.5</v>
      </c>
      <c r="N49" s="108">
        <f t="shared" si="5"/>
        <v>3.5</v>
      </c>
    </row>
    <row r="50" spans="1:14" ht="39.6" x14ac:dyDescent="0.3">
      <c r="A50" s="97"/>
      <c r="B50" s="97"/>
      <c r="C50" s="107" t="s">
        <v>542</v>
      </c>
      <c r="D50" s="22"/>
      <c r="E50" s="1" t="s">
        <v>543</v>
      </c>
      <c r="F50" s="250">
        <f>F51</f>
        <v>3.3</v>
      </c>
      <c r="G50" s="250"/>
      <c r="H50" s="250">
        <f>H51</f>
        <v>3.3</v>
      </c>
      <c r="I50" s="250"/>
      <c r="J50" s="250">
        <f>J51</f>
        <v>3.3</v>
      </c>
      <c r="K50" s="49">
        <f t="shared" si="5"/>
        <v>3.5</v>
      </c>
      <c r="L50" s="49"/>
      <c r="M50" s="49">
        <f t="shared" si="5"/>
        <v>3.5</v>
      </c>
      <c r="N50" s="49">
        <f t="shared" si="5"/>
        <v>3.5</v>
      </c>
    </row>
    <row r="51" spans="1:14" ht="26.4" x14ac:dyDescent="0.3">
      <c r="A51" s="97"/>
      <c r="B51" s="97"/>
      <c r="C51" s="107"/>
      <c r="D51" s="22" t="s">
        <v>340</v>
      </c>
      <c r="E51" s="1" t="s">
        <v>341</v>
      </c>
      <c r="F51" s="250">
        <v>3.3</v>
      </c>
      <c r="G51" s="250"/>
      <c r="H51" s="250">
        <v>3.3</v>
      </c>
      <c r="I51" s="250"/>
      <c r="J51" s="250">
        <v>3.3</v>
      </c>
      <c r="K51" s="49">
        <v>3.5</v>
      </c>
      <c r="L51" s="49"/>
      <c r="M51" s="49">
        <v>3.5</v>
      </c>
      <c r="N51" s="49">
        <v>3.5</v>
      </c>
    </row>
    <row r="52" spans="1:14" x14ac:dyDescent="0.3">
      <c r="A52" s="101"/>
      <c r="B52" s="23" t="s">
        <v>635</v>
      </c>
      <c r="C52" s="102"/>
      <c r="D52" s="23"/>
      <c r="E52" s="106" t="s">
        <v>636</v>
      </c>
      <c r="F52" s="262">
        <f>F53</f>
        <v>0.90000000000000013</v>
      </c>
      <c r="G52" s="262"/>
      <c r="H52" s="262">
        <f>H53</f>
        <v>0.90000000000000013</v>
      </c>
      <c r="I52" s="262"/>
      <c r="J52" s="262">
        <f>J53</f>
        <v>0.90000000000000013</v>
      </c>
      <c r="K52" s="108">
        <f t="shared" ref="K52:N56" si="6">K53</f>
        <v>0.90000000000000013</v>
      </c>
      <c r="L52" s="108"/>
      <c r="M52" s="108">
        <f t="shared" si="6"/>
        <v>0.90000000000000013</v>
      </c>
      <c r="N52" s="108">
        <f t="shared" si="6"/>
        <v>0.8</v>
      </c>
    </row>
    <row r="53" spans="1:14" s="128" customFormat="1" ht="27" x14ac:dyDescent="0.3">
      <c r="A53" s="101"/>
      <c r="B53" s="23"/>
      <c r="C53" s="101" t="s">
        <v>6</v>
      </c>
      <c r="D53" s="111"/>
      <c r="E53" s="104" t="s">
        <v>7</v>
      </c>
      <c r="F53" s="262">
        <f>F54</f>
        <v>0.90000000000000013</v>
      </c>
      <c r="G53" s="262"/>
      <c r="H53" s="262">
        <f>H54</f>
        <v>0.90000000000000013</v>
      </c>
      <c r="I53" s="262"/>
      <c r="J53" s="262">
        <f>J54</f>
        <v>0.90000000000000013</v>
      </c>
      <c r="K53" s="108">
        <f t="shared" si="6"/>
        <v>0.90000000000000013</v>
      </c>
      <c r="L53" s="108"/>
      <c r="M53" s="108">
        <f t="shared" si="6"/>
        <v>0.90000000000000013</v>
      </c>
      <c r="N53" s="108">
        <f t="shared" si="6"/>
        <v>0.8</v>
      </c>
    </row>
    <row r="54" spans="1:14" ht="39.6" x14ac:dyDescent="0.3">
      <c r="A54" s="113"/>
      <c r="B54" s="114"/>
      <c r="C54" s="115" t="s">
        <v>8</v>
      </c>
      <c r="D54" s="114"/>
      <c r="E54" s="116" t="s">
        <v>9</v>
      </c>
      <c r="F54" s="242">
        <f>F55</f>
        <v>0.90000000000000013</v>
      </c>
      <c r="G54" s="242"/>
      <c r="H54" s="242">
        <f>H55</f>
        <v>0.90000000000000013</v>
      </c>
      <c r="I54" s="242"/>
      <c r="J54" s="242">
        <f>J55</f>
        <v>0.90000000000000013</v>
      </c>
      <c r="K54" s="125">
        <f t="shared" si="6"/>
        <v>0.90000000000000013</v>
      </c>
      <c r="L54" s="125"/>
      <c r="M54" s="125">
        <f t="shared" si="6"/>
        <v>0.90000000000000013</v>
      </c>
      <c r="N54" s="125">
        <f t="shared" si="6"/>
        <v>0.8</v>
      </c>
    </row>
    <row r="55" spans="1:14" ht="39.6" x14ac:dyDescent="0.3">
      <c r="A55" s="117"/>
      <c r="B55" s="118"/>
      <c r="C55" s="119" t="s">
        <v>35</v>
      </c>
      <c r="D55" s="118"/>
      <c r="E55" s="120" t="s">
        <v>637</v>
      </c>
      <c r="F55" s="263">
        <f>F56</f>
        <v>0.90000000000000013</v>
      </c>
      <c r="G55" s="263"/>
      <c r="H55" s="263">
        <f>H56</f>
        <v>0.90000000000000013</v>
      </c>
      <c r="I55" s="263"/>
      <c r="J55" s="263">
        <f>J56</f>
        <v>0.90000000000000013</v>
      </c>
      <c r="K55" s="126">
        <f t="shared" si="6"/>
        <v>0.90000000000000013</v>
      </c>
      <c r="L55" s="126"/>
      <c r="M55" s="126">
        <f t="shared" si="6"/>
        <v>0.90000000000000013</v>
      </c>
      <c r="N55" s="126">
        <f t="shared" si="6"/>
        <v>0.8</v>
      </c>
    </row>
    <row r="56" spans="1:14" ht="26.4" x14ac:dyDescent="0.3">
      <c r="A56" s="121"/>
      <c r="B56" s="122"/>
      <c r="C56" s="123" t="s">
        <v>37</v>
      </c>
      <c r="D56" s="122"/>
      <c r="E56" s="124" t="s">
        <v>638</v>
      </c>
      <c r="F56" s="264">
        <f>F57</f>
        <v>0.90000000000000013</v>
      </c>
      <c r="G56" s="264"/>
      <c r="H56" s="264">
        <f>H57</f>
        <v>0.90000000000000013</v>
      </c>
      <c r="I56" s="264"/>
      <c r="J56" s="264">
        <f>J57</f>
        <v>0.90000000000000013</v>
      </c>
      <c r="K56" s="127">
        <f t="shared" si="6"/>
        <v>0.90000000000000013</v>
      </c>
      <c r="L56" s="127"/>
      <c r="M56" s="127">
        <f t="shared" si="6"/>
        <v>0.90000000000000013</v>
      </c>
      <c r="N56" s="127">
        <f t="shared" si="6"/>
        <v>0.8</v>
      </c>
    </row>
    <row r="57" spans="1:14" ht="40.200000000000003" x14ac:dyDescent="0.3">
      <c r="A57" s="97"/>
      <c r="B57" s="97"/>
      <c r="C57" s="7" t="s">
        <v>50</v>
      </c>
      <c r="D57" s="7"/>
      <c r="E57" s="3" t="s">
        <v>51</v>
      </c>
      <c r="F57" s="250">
        <f>2.6-1.7</f>
        <v>0.90000000000000013</v>
      </c>
      <c r="G57" s="250"/>
      <c r="H57" s="250">
        <f>2.6-1.7</f>
        <v>0.90000000000000013</v>
      </c>
      <c r="I57" s="250"/>
      <c r="J57" s="250">
        <f>2.6-1.7</f>
        <v>0.90000000000000013</v>
      </c>
      <c r="K57" s="49">
        <f>2.6-1.7</f>
        <v>0.90000000000000013</v>
      </c>
      <c r="L57" s="49"/>
      <c r="M57" s="49">
        <f>2.6-1.7</f>
        <v>0.90000000000000013</v>
      </c>
      <c r="N57" s="49">
        <f>2.6-1.8</f>
        <v>0.8</v>
      </c>
    </row>
    <row r="58" spans="1:14" ht="27" x14ac:dyDescent="0.3">
      <c r="A58" s="97"/>
      <c r="B58" s="97"/>
      <c r="C58" s="7"/>
      <c r="D58" s="7" t="s">
        <v>340</v>
      </c>
      <c r="E58" s="3" t="s">
        <v>341</v>
      </c>
      <c r="F58" s="250">
        <f>2.6-1.7</f>
        <v>0.90000000000000013</v>
      </c>
      <c r="G58" s="250"/>
      <c r="H58" s="250">
        <f>2.6-1.7</f>
        <v>0.90000000000000013</v>
      </c>
      <c r="I58" s="250"/>
      <c r="J58" s="250">
        <f>2.6-1.7</f>
        <v>0.90000000000000013</v>
      </c>
      <c r="K58" s="49">
        <f>2.6-1.7</f>
        <v>0.90000000000000013</v>
      </c>
      <c r="L58" s="49"/>
      <c r="M58" s="49">
        <f>2.6-1.7</f>
        <v>0.90000000000000013</v>
      </c>
      <c r="N58" s="49">
        <f>2.6-1.8</f>
        <v>0.8</v>
      </c>
    </row>
    <row r="59" spans="1:14" x14ac:dyDescent="0.3">
      <c r="A59" s="101"/>
      <c r="B59" s="23" t="s">
        <v>639</v>
      </c>
      <c r="C59" s="102"/>
      <c r="D59" s="101"/>
      <c r="E59" s="103" t="s">
        <v>640</v>
      </c>
      <c r="F59" s="262">
        <f t="shared" ref="F59:N59" si="7">F60+F98</f>
        <v>33280.6</v>
      </c>
      <c r="G59" s="262">
        <f t="shared" si="7"/>
        <v>3118.1000000000004</v>
      </c>
      <c r="H59" s="262">
        <f t="shared" si="7"/>
        <v>36398.69999999999</v>
      </c>
      <c r="I59" s="262">
        <f t="shared" si="7"/>
        <v>1336.2</v>
      </c>
      <c r="J59" s="262">
        <f t="shared" si="7"/>
        <v>37734.899999999994</v>
      </c>
      <c r="K59" s="108">
        <f t="shared" si="7"/>
        <v>31368.7</v>
      </c>
      <c r="L59" s="262">
        <f t="shared" si="7"/>
        <v>-92.65795</v>
      </c>
      <c r="M59" s="262">
        <f t="shared" si="7"/>
        <v>31276.04205</v>
      </c>
      <c r="N59" s="108">
        <f t="shared" si="7"/>
        <v>31652.6</v>
      </c>
    </row>
    <row r="60" spans="1:14" ht="26.4" x14ac:dyDescent="0.3">
      <c r="A60" s="101"/>
      <c r="B60" s="23"/>
      <c r="C60" s="102" t="s">
        <v>6</v>
      </c>
      <c r="D60" s="101"/>
      <c r="E60" s="106" t="s">
        <v>7</v>
      </c>
      <c r="F60" s="262">
        <f t="shared" ref="F60:N60" si="8">F61+F89</f>
        <v>2576.1</v>
      </c>
      <c r="G60" s="262">
        <f t="shared" si="8"/>
        <v>0</v>
      </c>
      <c r="H60" s="262">
        <f t="shared" si="8"/>
        <v>2576.1</v>
      </c>
      <c r="I60" s="262">
        <f t="shared" si="8"/>
        <v>-134</v>
      </c>
      <c r="J60" s="262">
        <f t="shared" si="8"/>
        <v>2442.1</v>
      </c>
      <c r="K60" s="108">
        <f t="shared" si="8"/>
        <v>2645.2</v>
      </c>
      <c r="L60" s="262">
        <f>L61+L89+L94</f>
        <v>-92.65795</v>
      </c>
      <c r="M60" s="262">
        <f>M61+M89+M94</f>
        <v>2552.54205</v>
      </c>
      <c r="N60" s="108">
        <f t="shared" si="8"/>
        <v>2560.8000000000002</v>
      </c>
    </row>
    <row r="61" spans="1:14" ht="39.6" x14ac:dyDescent="0.3">
      <c r="A61" s="113"/>
      <c r="B61" s="114"/>
      <c r="C61" s="115" t="s">
        <v>8</v>
      </c>
      <c r="D61" s="114"/>
      <c r="E61" s="116" t="s">
        <v>9</v>
      </c>
      <c r="F61" s="242">
        <f t="shared" ref="F61:L61" si="9">F62+F76+F81</f>
        <v>2276.1</v>
      </c>
      <c r="G61" s="242">
        <f t="shared" si="9"/>
        <v>0</v>
      </c>
      <c r="H61" s="242">
        <f t="shared" si="9"/>
        <v>2276.1</v>
      </c>
      <c r="I61" s="242">
        <f t="shared" si="9"/>
        <v>-134</v>
      </c>
      <c r="J61" s="242">
        <f t="shared" si="9"/>
        <v>2142.1</v>
      </c>
      <c r="K61" s="125">
        <f t="shared" si="9"/>
        <v>2333.1999999999998</v>
      </c>
      <c r="L61" s="125">
        <f t="shared" si="9"/>
        <v>-139.4</v>
      </c>
      <c r="M61" s="125">
        <f>M62+M76+M81</f>
        <v>2193.8000000000002</v>
      </c>
      <c r="N61" s="125">
        <f>N62+N76+N81</f>
        <v>2236.3000000000002</v>
      </c>
    </row>
    <row r="62" spans="1:14" ht="27" x14ac:dyDescent="0.3">
      <c r="A62" s="41"/>
      <c r="B62" s="41"/>
      <c r="C62" s="41" t="s">
        <v>10</v>
      </c>
      <c r="D62" s="41"/>
      <c r="E62" s="42" t="s">
        <v>11</v>
      </c>
      <c r="F62" s="243">
        <f t="shared" ref="F62:L62" si="10">F63+F66+F71</f>
        <v>1053.0999999999999</v>
      </c>
      <c r="G62" s="243">
        <f t="shared" si="10"/>
        <v>0</v>
      </c>
      <c r="H62" s="243">
        <f t="shared" si="10"/>
        <v>1053.0999999999999</v>
      </c>
      <c r="I62" s="243">
        <f t="shared" si="10"/>
        <v>-134</v>
      </c>
      <c r="J62" s="243">
        <f t="shared" si="10"/>
        <v>919.0999999999998</v>
      </c>
      <c r="K62" s="43">
        <f t="shared" si="10"/>
        <v>1055.8</v>
      </c>
      <c r="L62" s="43">
        <f t="shared" si="10"/>
        <v>-139.4</v>
      </c>
      <c r="M62" s="43">
        <f>M63+M66+M71</f>
        <v>916.4</v>
      </c>
      <c r="N62" s="43">
        <f>N63+N66+N71</f>
        <v>953.1</v>
      </c>
    </row>
    <row r="63" spans="1:14" ht="40.200000000000003" x14ac:dyDescent="0.3">
      <c r="A63" s="44"/>
      <c r="B63" s="44"/>
      <c r="C63" s="44" t="s">
        <v>12</v>
      </c>
      <c r="D63" s="44"/>
      <c r="E63" s="45" t="s">
        <v>13</v>
      </c>
      <c r="F63" s="231">
        <f t="shared" ref="F63:L63" si="11">F64</f>
        <v>134</v>
      </c>
      <c r="G63" s="231">
        <f t="shared" si="11"/>
        <v>0</v>
      </c>
      <c r="H63" s="231">
        <f t="shared" si="11"/>
        <v>134</v>
      </c>
      <c r="I63" s="231">
        <f t="shared" si="11"/>
        <v>-134</v>
      </c>
      <c r="J63" s="231">
        <f t="shared" si="11"/>
        <v>0</v>
      </c>
      <c r="K63" s="21">
        <f t="shared" si="11"/>
        <v>139.4</v>
      </c>
      <c r="L63" s="21">
        <f t="shared" si="11"/>
        <v>-139.4</v>
      </c>
      <c r="M63" s="21">
        <f>M64</f>
        <v>0</v>
      </c>
      <c r="N63" s="21">
        <f>N64</f>
        <v>0</v>
      </c>
    </row>
    <row r="64" spans="1:14" x14ac:dyDescent="0.3">
      <c r="A64" s="7"/>
      <c r="B64" s="7"/>
      <c r="C64" s="7" t="s">
        <v>555</v>
      </c>
      <c r="D64" s="16"/>
      <c r="E64" s="3" t="s">
        <v>14</v>
      </c>
      <c r="F64" s="230">
        <v>134</v>
      </c>
      <c r="G64" s="230"/>
      <c r="H64" s="230">
        <v>134</v>
      </c>
      <c r="I64" s="230">
        <f>I65</f>
        <v>-134</v>
      </c>
      <c r="J64" s="230">
        <v>0</v>
      </c>
      <c r="K64" s="18">
        <v>139.4</v>
      </c>
      <c r="L64" s="18">
        <f>L65</f>
        <v>-139.4</v>
      </c>
      <c r="M64" s="18">
        <f>M65</f>
        <v>0</v>
      </c>
      <c r="N64" s="18">
        <f>N65</f>
        <v>0</v>
      </c>
    </row>
    <row r="65" spans="1:14" ht="27" x14ac:dyDescent="0.3">
      <c r="A65" s="7"/>
      <c r="B65" s="7"/>
      <c r="C65" s="7"/>
      <c r="D65" s="7" t="s">
        <v>340</v>
      </c>
      <c r="E65" s="3" t="s">
        <v>341</v>
      </c>
      <c r="F65" s="230">
        <v>134</v>
      </c>
      <c r="G65" s="230"/>
      <c r="H65" s="230">
        <v>134</v>
      </c>
      <c r="I65" s="301">
        <v>-134</v>
      </c>
      <c r="J65" s="230">
        <v>0</v>
      </c>
      <c r="K65" s="18">
        <v>139.4</v>
      </c>
      <c r="L65" s="18">
        <v>-139.4</v>
      </c>
      <c r="M65" s="18">
        <v>0</v>
      </c>
      <c r="N65" s="18">
        <v>0</v>
      </c>
    </row>
    <row r="66" spans="1:14" ht="27" x14ac:dyDescent="0.3">
      <c r="A66" s="44"/>
      <c r="B66" s="44"/>
      <c r="C66" s="44" t="s">
        <v>15</v>
      </c>
      <c r="D66" s="44"/>
      <c r="E66" s="45" t="s">
        <v>16</v>
      </c>
      <c r="F66" s="231">
        <f>F67+F69</f>
        <v>799.29999999999984</v>
      </c>
      <c r="G66" s="231"/>
      <c r="H66" s="231">
        <f>H67+H69</f>
        <v>799.29999999999984</v>
      </c>
      <c r="I66" s="231"/>
      <c r="J66" s="231">
        <f>J67+J69</f>
        <v>799.29999999999984</v>
      </c>
      <c r="K66" s="21">
        <f>K67+K69</f>
        <v>791.8</v>
      </c>
      <c r="L66" s="21"/>
      <c r="M66" s="21">
        <f>M67+M69</f>
        <v>791.8</v>
      </c>
      <c r="N66" s="21">
        <f>N67+N69</f>
        <v>823.5</v>
      </c>
    </row>
    <row r="67" spans="1:14" ht="53.4" x14ac:dyDescent="0.3">
      <c r="A67" s="7"/>
      <c r="B67" s="7"/>
      <c r="C67" s="7" t="s">
        <v>17</v>
      </c>
      <c r="D67" s="16"/>
      <c r="E67" s="3" t="s">
        <v>18</v>
      </c>
      <c r="F67" s="230">
        <f>1882.3-1327.4</f>
        <v>554.89999999999986</v>
      </c>
      <c r="G67" s="230"/>
      <c r="H67" s="230">
        <f>1882.3-1327.4</f>
        <v>554.89999999999986</v>
      </c>
      <c r="I67" s="230"/>
      <c r="J67" s="230">
        <f>1882.3-1327.4</f>
        <v>554.89999999999986</v>
      </c>
      <c r="K67" s="18">
        <v>537.6</v>
      </c>
      <c r="L67" s="18"/>
      <c r="M67" s="18">
        <v>537.6</v>
      </c>
      <c r="N67" s="18">
        <v>559.1</v>
      </c>
    </row>
    <row r="68" spans="1:14" ht="27" x14ac:dyDescent="0.3">
      <c r="A68" s="7"/>
      <c r="B68" s="7"/>
      <c r="C68" s="7"/>
      <c r="D68" s="7" t="s">
        <v>340</v>
      </c>
      <c r="E68" s="3" t="s">
        <v>341</v>
      </c>
      <c r="F68" s="230">
        <f>1882.3-1327.4</f>
        <v>554.89999999999986</v>
      </c>
      <c r="G68" s="230"/>
      <c r="H68" s="230">
        <f>1882.3-1327.4</f>
        <v>554.89999999999986</v>
      </c>
      <c r="I68" s="230"/>
      <c r="J68" s="230">
        <f>1882.3-1327.4</f>
        <v>554.89999999999986</v>
      </c>
      <c r="K68" s="18">
        <v>537.6</v>
      </c>
      <c r="L68" s="18"/>
      <c r="M68" s="18">
        <v>537.6</v>
      </c>
      <c r="N68" s="18">
        <v>559.1</v>
      </c>
    </row>
    <row r="69" spans="1:14" x14ac:dyDescent="0.3">
      <c r="A69" s="7"/>
      <c r="B69" s="7"/>
      <c r="C69" s="7" t="s">
        <v>556</v>
      </c>
      <c r="D69" s="16"/>
      <c r="E69" s="3" t="s">
        <v>19</v>
      </c>
      <c r="F69" s="230">
        <v>244.4</v>
      </c>
      <c r="G69" s="230"/>
      <c r="H69" s="230">
        <v>244.4</v>
      </c>
      <c r="I69" s="230"/>
      <c r="J69" s="230">
        <v>244.4</v>
      </c>
      <c r="K69" s="18">
        <v>254.2</v>
      </c>
      <c r="L69" s="18"/>
      <c r="M69" s="18">
        <v>254.2</v>
      </c>
      <c r="N69" s="18">
        <v>264.39999999999998</v>
      </c>
    </row>
    <row r="70" spans="1:14" ht="27" x14ac:dyDescent="0.3">
      <c r="A70" s="7"/>
      <c r="B70" s="7"/>
      <c r="C70" s="7"/>
      <c r="D70" s="7" t="s">
        <v>340</v>
      </c>
      <c r="E70" s="3" t="s">
        <v>341</v>
      </c>
      <c r="F70" s="230">
        <v>244.4</v>
      </c>
      <c r="G70" s="230"/>
      <c r="H70" s="230">
        <v>244.4</v>
      </c>
      <c r="I70" s="230"/>
      <c r="J70" s="230">
        <v>244.4</v>
      </c>
      <c r="K70" s="18">
        <v>254.2</v>
      </c>
      <c r="L70" s="18"/>
      <c r="M70" s="18">
        <v>254.2</v>
      </c>
      <c r="N70" s="18">
        <v>264.39999999999998</v>
      </c>
    </row>
    <row r="71" spans="1:14" ht="40.200000000000003" x14ac:dyDescent="0.3">
      <c r="A71" s="44"/>
      <c r="B71" s="44"/>
      <c r="C71" s="44" t="s">
        <v>20</v>
      </c>
      <c r="D71" s="44"/>
      <c r="E71" s="45" t="s">
        <v>21</v>
      </c>
      <c r="F71" s="249">
        <f>F72+F74</f>
        <v>119.8</v>
      </c>
      <c r="G71" s="249"/>
      <c r="H71" s="249">
        <f>H72+H74</f>
        <v>119.8</v>
      </c>
      <c r="I71" s="249"/>
      <c r="J71" s="249">
        <f>J72+J74</f>
        <v>119.8</v>
      </c>
      <c r="K71" s="46">
        <f>K72+K74</f>
        <v>124.60000000000001</v>
      </c>
      <c r="L71" s="46"/>
      <c r="M71" s="46">
        <f>M72+M74</f>
        <v>124.60000000000001</v>
      </c>
      <c r="N71" s="46">
        <f>N72+N74</f>
        <v>129.60000000000002</v>
      </c>
    </row>
    <row r="72" spans="1:14" ht="27" x14ac:dyDescent="0.3">
      <c r="A72" s="97"/>
      <c r="B72" s="97"/>
      <c r="C72" s="7" t="s">
        <v>22</v>
      </c>
      <c r="D72" s="7"/>
      <c r="E72" s="3" t="s">
        <v>557</v>
      </c>
      <c r="F72" s="230">
        <v>35.799999999999997</v>
      </c>
      <c r="G72" s="230"/>
      <c r="H72" s="230">
        <v>35.799999999999997</v>
      </c>
      <c r="I72" s="230"/>
      <c r="J72" s="230">
        <v>35.799999999999997</v>
      </c>
      <c r="K72" s="18">
        <v>37.200000000000003</v>
      </c>
      <c r="L72" s="18"/>
      <c r="M72" s="18">
        <v>37.200000000000003</v>
      </c>
      <c r="N72" s="18">
        <v>38.700000000000003</v>
      </c>
    </row>
    <row r="73" spans="1:14" ht="27" x14ac:dyDescent="0.3">
      <c r="A73" s="97"/>
      <c r="B73" s="97"/>
      <c r="C73" s="7"/>
      <c r="D73" s="7" t="s">
        <v>340</v>
      </c>
      <c r="E73" s="3" t="s">
        <v>341</v>
      </c>
      <c r="F73" s="230">
        <v>35.799999999999997</v>
      </c>
      <c r="G73" s="230"/>
      <c r="H73" s="230">
        <v>35.799999999999997</v>
      </c>
      <c r="I73" s="230"/>
      <c r="J73" s="230">
        <v>35.799999999999997</v>
      </c>
      <c r="K73" s="18">
        <v>37.200000000000003</v>
      </c>
      <c r="L73" s="18"/>
      <c r="M73" s="18">
        <v>37.200000000000003</v>
      </c>
      <c r="N73" s="18">
        <v>38.700000000000003</v>
      </c>
    </row>
    <row r="74" spans="1:14" ht="53.4" x14ac:dyDescent="0.3">
      <c r="A74" s="97"/>
      <c r="B74" s="97"/>
      <c r="C74" s="7" t="s">
        <v>23</v>
      </c>
      <c r="D74" s="7"/>
      <c r="E74" s="10" t="s">
        <v>24</v>
      </c>
      <c r="F74" s="230">
        <v>84</v>
      </c>
      <c r="G74" s="230"/>
      <c r="H74" s="230">
        <v>84</v>
      </c>
      <c r="I74" s="230"/>
      <c r="J74" s="230">
        <v>84</v>
      </c>
      <c r="K74" s="18">
        <v>87.4</v>
      </c>
      <c r="L74" s="18"/>
      <c r="M74" s="18">
        <v>87.4</v>
      </c>
      <c r="N74" s="18">
        <v>90.9</v>
      </c>
    </row>
    <row r="75" spans="1:14" ht="27" x14ac:dyDescent="0.3">
      <c r="A75" s="97"/>
      <c r="B75" s="97"/>
      <c r="C75" s="7"/>
      <c r="D75" s="7" t="s">
        <v>340</v>
      </c>
      <c r="E75" s="3" t="s">
        <v>341</v>
      </c>
      <c r="F75" s="230">
        <v>84</v>
      </c>
      <c r="G75" s="230"/>
      <c r="H75" s="230">
        <v>84</v>
      </c>
      <c r="I75" s="230"/>
      <c r="J75" s="230">
        <v>84</v>
      </c>
      <c r="K75" s="18">
        <v>87.4</v>
      </c>
      <c r="L75" s="18"/>
      <c r="M75" s="18">
        <v>87.4</v>
      </c>
      <c r="N75" s="18">
        <v>90.9</v>
      </c>
    </row>
    <row r="76" spans="1:14" ht="40.200000000000003" x14ac:dyDescent="0.3">
      <c r="A76" s="41"/>
      <c r="B76" s="41"/>
      <c r="C76" s="41" t="s">
        <v>35</v>
      </c>
      <c r="D76" s="41"/>
      <c r="E76" s="42" t="s">
        <v>36</v>
      </c>
      <c r="F76" s="243">
        <f t="shared" ref="F76:N77" si="12">F77</f>
        <v>1085.5</v>
      </c>
      <c r="G76" s="243"/>
      <c r="H76" s="243">
        <f t="shared" si="12"/>
        <v>1085.5</v>
      </c>
      <c r="I76" s="243"/>
      <c r="J76" s="243">
        <f t="shared" si="12"/>
        <v>1085.5</v>
      </c>
      <c r="K76" s="43">
        <f t="shared" si="12"/>
        <v>1134.4000000000001</v>
      </c>
      <c r="L76" s="43"/>
      <c r="M76" s="43">
        <f t="shared" si="12"/>
        <v>1134.4000000000001</v>
      </c>
      <c r="N76" s="43">
        <f t="shared" si="12"/>
        <v>1134.4000000000001</v>
      </c>
    </row>
    <row r="77" spans="1:14" ht="27" x14ac:dyDescent="0.3">
      <c r="A77" s="44"/>
      <c r="B77" s="44"/>
      <c r="C77" s="44" t="s">
        <v>37</v>
      </c>
      <c r="D77" s="48"/>
      <c r="E77" s="45" t="s">
        <v>38</v>
      </c>
      <c r="F77" s="231">
        <f>F78</f>
        <v>1085.5</v>
      </c>
      <c r="G77" s="231"/>
      <c r="H77" s="231">
        <f>H78</f>
        <v>1085.5</v>
      </c>
      <c r="I77" s="231"/>
      <c r="J77" s="231">
        <f>J78</f>
        <v>1085.5</v>
      </c>
      <c r="K77" s="21">
        <f t="shared" si="12"/>
        <v>1134.4000000000001</v>
      </c>
      <c r="L77" s="21"/>
      <c r="M77" s="21">
        <f t="shared" si="12"/>
        <v>1134.4000000000001</v>
      </c>
      <c r="N77" s="21">
        <f t="shared" si="12"/>
        <v>1134.4000000000001</v>
      </c>
    </row>
    <row r="78" spans="1:14" x14ac:dyDescent="0.3">
      <c r="A78" s="7"/>
      <c r="B78" s="7"/>
      <c r="C78" s="7" t="s">
        <v>52</v>
      </c>
      <c r="D78" s="7"/>
      <c r="E78" s="3" t="s">
        <v>53</v>
      </c>
      <c r="F78" s="250">
        <v>1085.5</v>
      </c>
      <c r="G78" s="250"/>
      <c r="H78" s="250">
        <v>1085.5</v>
      </c>
      <c r="I78" s="250"/>
      <c r="J78" s="250">
        <v>1085.5</v>
      </c>
      <c r="K78" s="49">
        <v>1134.4000000000001</v>
      </c>
      <c r="L78" s="49"/>
      <c r="M78" s="49">
        <v>1134.4000000000001</v>
      </c>
      <c r="N78" s="49">
        <v>1134.4000000000001</v>
      </c>
    </row>
    <row r="79" spans="1:14" ht="40.200000000000003" x14ac:dyDescent="0.3">
      <c r="A79" s="7"/>
      <c r="B79" s="7"/>
      <c r="C79" s="7"/>
      <c r="D79" s="7" t="s">
        <v>517</v>
      </c>
      <c r="E79" s="3" t="s">
        <v>518</v>
      </c>
      <c r="F79" s="250">
        <v>1053.2</v>
      </c>
      <c r="G79" s="250"/>
      <c r="H79" s="250">
        <v>1053.2</v>
      </c>
      <c r="I79" s="250"/>
      <c r="J79" s="250">
        <v>1053.2</v>
      </c>
      <c r="K79" s="49">
        <v>1053.2</v>
      </c>
      <c r="L79" s="49"/>
      <c r="M79" s="49">
        <v>1053.2</v>
      </c>
      <c r="N79" s="49">
        <v>1053.2</v>
      </c>
    </row>
    <row r="80" spans="1:14" ht="27" x14ac:dyDescent="0.3">
      <c r="A80" s="7"/>
      <c r="B80" s="7"/>
      <c r="C80" s="7"/>
      <c r="D80" s="7" t="s">
        <v>340</v>
      </c>
      <c r="E80" s="3" t="s">
        <v>341</v>
      </c>
      <c r="F80" s="250">
        <v>32.299999999999997</v>
      </c>
      <c r="G80" s="250"/>
      <c r="H80" s="250">
        <v>32.299999999999997</v>
      </c>
      <c r="I80" s="250"/>
      <c r="J80" s="250">
        <v>32.299999999999997</v>
      </c>
      <c r="K80" s="49">
        <v>81.2</v>
      </c>
      <c r="L80" s="49"/>
      <c r="M80" s="49">
        <v>81.2</v>
      </c>
      <c r="N80" s="49">
        <v>81.2</v>
      </c>
    </row>
    <row r="81" spans="1:14" ht="27" x14ac:dyDescent="0.3">
      <c r="A81" s="41"/>
      <c r="B81" s="41"/>
      <c r="C81" s="41" t="s">
        <v>55</v>
      </c>
      <c r="D81" s="41"/>
      <c r="E81" s="42" t="s">
        <v>56</v>
      </c>
      <c r="F81" s="243">
        <f>F82</f>
        <v>137.5</v>
      </c>
      <c r="G81" s="243"/>
      <c r="H81" s="243">
        <f>H82</f>
        <v>137.5</v>
      </c>
      <c r="I81" s="243"/>
      <c r="J81" s="243">
        <f>J82</f>
        <v>137.5</v>
      </c>
      <c r="K81" s="43">
        <f>K82</f>
        <v>143</v>
      </c>
      <c r="L81" s="43"/>
      <c r="M81" s="43">
        <f>M82</f>
        <v>143</v>
      </c>
      <c r="N81" s="43">
        <f>N82</f>
        <v>148.80000000000001</v>
      </c>
    </row>
    <row r="82" spans="1:14" ht="27" x14ac:dyDescent="0.3">
      <c r="A82" s="44"/>
      <c r="B82" s="44"/>
      <c r="C82" s="44" t="s">
        <v>57</v>
      </c>
      <c r="D82" s="48"/>
      <c r="E82" s="45" t="s">
        <v>58</v>
      </c>
      <c r="F82" s="231">
        <f>F83+F85+F87</f>
        <v>137.5</v>
      </c>
      <c r="G82" s="231"/>
      <c r="H82" s="231">
        <f>H83+H85+H87</f>
        <v>137.5</v>
      </c>
      <c r="I82" s="231"/>
      <c r="J82" s="231">
        <f>J83+J85+J87</f>
        <v>137.5</v>
      </c>
      <c r="K82" s="21">
        <f>K83+K85+K87</f>
        <v>143</v>
      </c>
      <c r="L82" s="21"/>
      <c r="M82" s="21">
        <f>M83+M85+M87</f>
        <v>143</v>
      </c>
      <c r="N82" s="21">
        <f>N83+N85+N87</f>
        <v>148.80000000000001</v>
      </c>
    </row>
    <row r="83" spans="1:14" ht="27" x14ac:dyDescent="0.3">
      <c r="A83" s="97"/>
      <c r="B83" s="97"/>
      <c r="C83" s="7" t="s">
        <v>59</v>
      </c>
      <c r="D83" s="7"/>
      <c r="E83" s="10" t="s">
        <v>60</v>
      </c>
      <c r="F83" s="250">
        <v>18.2</v>
      </c>
      <c r="G83" s="250"/>
      <c r="H83" s="250">
        <v>18.2</v>
      </c>
      <c r="I83" s="250"/>
      <c r="J83" s="250">
        <v>18.2</v>
      </c>
      <c r="K83" s="49">
        <v>18.899999999999999</v>
      </c>
      <c r="L83" s="49"/>
      <c r="M83" s="49">
        <v>18.899999999999999</v>
      </c>
      <c r="N83" s="49">
        <v>19.7</v>
      </c>
    </row>
    <row r="84" spans="1:14" ht="27" x14ac:dyDescent="0.3">
      <c r="A84" s="97"/>
      <c r="B84" s="97"/>
      <c r="C84" s="7"/>
      <c r="D84" s="7" t="s">
        <v>340</v>
      </c>
      <c r="E84" s="3" t="s">
        <v>341</v>
      </c>
      <c r="F84" s="250">
        <v>18.2</v>
      </c>
      <c r="G84" s="250"/>
      <c r="H84" s="250">
        <v>18.2</v>
      </c>
      <c r="I84" s="250"/>
      <c r="J84" s="250">
        <v>18.2</v>
      </c>
      <c r="K84" s="49">
        <v>18.899999999999999</v>
      </c>
      <c r="L84" s="49"/>
      <c r="M84" s="49">
        <v>18.899999999999999</v>
      </c>
      <c r="N84" s="49">
        <v>19.7</v>
      </c>
    </row>
    <row r="85" spans="1:14" x14ac:dyDescent="0.3">
      <c r="A85" s="97"/>
      <c r="B85" s="97"/>
      <c r="C85" s="7" t="s">
        <v>61</v>
      </c>
      <c r="D85" s="7"/>
      <c r="E85" s="10" t="s">
        <v>62</v>
      </c>
      <c r="F85" s="250">
        <v>88</v>
      </c>
      <c r="G85" s="250"/>
      <c r="H85" s="250">
        <v>88</v>
      </c>
      <c r="I85" s="250"/>
      <c r="J85" s="250">
        <v>88</v>
      </c>
      <c r="K85" s="49">
        <v>91.5</v>
      </c>
      <c r="L85" s="49"/>
      <c r="M85" s="49">
        <v>91.5</v>
      </c>
      <c r="N85" s="49">
        <v>95.2</v>
      </c>
    </row>
    <row r="86" spans="1:14" ht="27" x14ac:dyDescent="0.3">
      <c r="A86" s="97"/>
      <c r="B86" s="97"/>
      <c r="C86" s="7"/>
      <c r="D86" s="7" t="s">
        <v>340</v>
      </c>
      <c r="E86" s="3" t="s">
        <v>341</v>
      </c>
      <c r="F86" s="250">
        <v>88</v>
      </c>
      <c r="G86" s="250"/>
      <c r="H86" s="250">
        <v>88</v>
      </c>
      <c r="I86" s="250"/>
      <c r="J86" s="250">
        <v>88</v>
      </c>
      <c r="K86" s="49">
        <v>91.5</v>
      </c>
      <c r="L86" s="49"/>
      <c r="M86" s="49">
        <v>91.5</v>
      </c>
      <c r="N86" s="49">
        <v>95.2</v>
      </c>
    </row>
    <row r="87" spans="1:14" x14ac:dyDescent="0.3">
      <c r="A87" s="97"/>
      <c r="B87" s="97"/>
      <c r="C87" s="7" t="s">
        <v>63</v>
      </c>
      <c r="D87" s="7"/>
      <c r="E87" s="10" t="s">
        <v>64</v>
      </c>
      <c r="F87" s="250">
        <v>31.3</v>
      </c>
      <c r="G87" s="250"/>
      <c r="H87" s="250">
        <v>31.3</v>
      </c>
      <c r="I87" s="250"/>
      <c r="J87" s="250">
        <v>31.3</v>
      </c>
      <c r="K87" s="49">
        <v>32.6</v>
      </c>
      <c r="L87" s="49"/>
      <c r="M87" s="49">
        <v>32.6</v>
      </c>
      <c r="N87" s="49">
        <v>33.9</v>
      </c>
    </row>
    <row r="88" spans="1:14" ht="27" x14ac:dyDescent="0.3">
      <c r="A88" s="97"/>
      <c r="B88" s="97"/>
      <c r="C88" s="7"/>
      <c r="D88" s="7" t="s">
        <v>340</v>
      </c>
      <c r="E88" s="3" t="s">
        <v>341</v>
      </c>
      <c r="F88" s="250">
        <v>31.3</v>
      </c>
      <c r="G88" s="250"/>
      <c r="H88" s="250">
        <v>31.3</v>
      </c>
      <c r="I88" s="250"/>
      <c r="J88" s="250">
        <v>31.3</v>
      </c>
      <c r="K88" s="49">
        <v>32.6</v>
      </c>
      <c r="L88" s="49"/>
      <c r="M88" s="49">
        <v>32.6</v>
      </c>
      <c r="N88" s="49">
        <v>33.9</v>
      </c>
    </row>
    <row r="89" spans="1:14" ht="26.4" x14ac:dyDescent="0.3">
      <c r="A89" s="113"/>
      <c r="B89" s="114"/>
      <c r="C89" s="115" t="s">
        <v>194</v>
      </c>
      <c r="D89" s="114"/>
      <c r="E89" s="116" t="s">
        <v>195</v>
      </c>
      <c r="F89" s="242">
        <f>F90</f>
        <v>300</v>
      </c>
      <c r="G89" s="242"/>
      <c r="H89" s="242">
        <f>H90</f>
        <v>300</v>
      </c>
      <c r="I89" s="242"/>
      <c r="J89" s="242">
        <f>J90</f>
        <v>300</v>
      </c>
      <c r="K89" s="125">
        <f>K90</f>
        <v>312</v>
      </c>
      <c r="L89" s="125"/>
      <c r="M89" s="125">
        <f>M90</f>
        <v>312</v>
      </c>
      <c r="N89" s="125">
        <f>N90</f>
        <v>324.5</v>
      </c>
    </row>
    <row r="90" spans="1:14" ht="27" x14ac:dyDescent="0.3">
      <c r="A90" s="60"/>
      <c r="B90" s="60"/>
      <c r="C90" s="60" t="s">
        <v>196</v>
      </c>
      <c r="D90" s="60"/>
      <c r="E90" s="61" t="s">
        <v>197</v>
      </c>
      <c r="F90" s="243">
        <f t="shared" ref="F90:N91" si="13">F91</f>
        <v>300</v>
      </c>
      <c r="G90" s="243"/>
      <c r="H90" s="243">
        <f t="shared" si="13"/>
        <v>300</v>
      </c>
      <c r="I90" s="243"/>
      <c r="J90" s="243">
        <f t="shared" si="13"/>
        <v>300</v>
      </c>
      <c r="K90" s="43">
        <f t="shared" si="13"/>
        <v>312</v>
      </c>
      <c r="L90" s="43"/>
      <c r="M90" s="43">
        <f t="shared" si="13"/>
        <v>312</v>
      </c>
      <c r="N90" s="43">
        <f t="shared" si="13"/>
        <v>324.5</v>
      </c>
    </row>
    <row r="91" spans="1:14" ht="27" x14ac:dyDescent="0.3">
      <c r="A91" s="44"/>
      <c r="B91" s="44"/>
      <c r="C91" s="44" t="s">
        <v>198</v>
      </c>
      <c r="D91" s="44"/>
      <c r="E91" s="45" t="s">
        <v>199</v>
      </c>
      <c r="F91" s="231">
        <f t="shared" si="13"/>
        <v>300</v>
      </c>
      <c r="G91" s="231"/>
      <c r="H91" s="231">
        <f t="shared" si="13"/>
        <v>300</v>
      </c>
      <c r="I91" s="231"/>
      <c r="J91" s="231">
        <f t="shared" si="13"/>
        <v>300</v>
      </c>
      <c r="K91" s="21">
        <f t="shared" si="13"/>
        <v>312</v>
      </c>
      <c r="L91" s="21"/>
      <c r="M91" s="21">
        <f t="shared" si="13"/>
        <v>312</v>
      </c>
      <c r="N91" s="21">
        <f t="shared" si="13"/>
        <v>324.5</v>
      </c>
    </row>
    <row r="92" spans="1:14" ht="27" x14ac:dyDescent="0.3">
      <c r="A92" s="7"/>
      <c r="B92" s="7"/>
      <c r="C92" s="7" t="s">
        <v>200</v>
      </c>
      <c r="D92" s="7"/>
      <c r="E92" s="62" t="s">
        <v>201</v>
      </c>
      <c r="F92" s="230">
        <v>300</v>
      </c>
      <c r="G92" s="230"/>
      <c r="H92" s="230">
        <v>300</v>
      </c>
      <c r="I92" s="230"/>
      <c r="J92" s="230">
        <v>300</v>
      </c>
      <c r="K92" s="18">
        <v>312</v>
      </c>
      <c r="L92" s="18"/>
      <c r="M92" s="18">
        <v>312</v>
      </c>
      <c r="N92" s="18">
        <v>324.5</v>
      </c>
    </row>
    <row r="93" spans="1:14" ht="27" x14ac:dyDescent="0.3">
      <c r="A93" s="7"/>
      <c r="B93" s="7"/>
      <c r="C93" s="7"/>
      <c r="D93" s="7" t="s">
        <v>620</v>
      </c>
      <c r="E93" s="3" t="s">
        <v>621</v>
      </c>
      <c r="F93" s="230">
        <v>300</v>
      </c>
      <c r="G93" s="230"/>
      <c r="H93" s="230">
        <v>300</v>
      </c>
      <c r="I93" s="230"/>
      <c r="J93" s="230">
        <v>300</v>
      </c>
      <c r="K93" s="18">
        <v>312</v>
      </c>
      <c r="L93" s="18"/>
      <c r="M93" s="18">
        <v>312</v>
      </c>
      <c r="N93" s="18">
        <v>324.5</v>
      </c>
    </row>
    <row r="94" spans="1:14" ht="39.6" x14ac:dyDescent="0.3">
      <c r="A94" s="113"/>
      <c r="B94" s="114"/>
      <c r="C94" s="115" t="s">
        <v>241</v>
      </c>
      <c r="D94" s="114"/>
      <c r="E94" s="116" t="s">
        <v>242</v>
      </c>
      <c r="F94" s="242"/>
      <c r="G94" s="242"/>
      <c r="H94" s="242"/>
      <c r="I94" s="242"/>
      <c r="J94" s="242"/>
      <c r="K94" s="125"/>
      <c r="L94" s="308">
        <v>46.742049999999999</v>
      </c>
      <c r="M94" s="308">
        <v>46.742049999999999</v>
      </c>
      <c r="N94" s="125"/>
    </row>
    <row r="95" spans="1:14" ht="27" x14ac:dyDescent="0.3">
      <c r="A95" s="44"/>
      <c r="B95" s="44"/>
      <c r="C95" s="44" t="s">
        <v>243</v>
      </c>
      <c r="D95" s="44"/>
      <c r="E95" s="45" t="s">
        <v>671</v>
      </c>
      <c r="F95" s="231"/>
      <c r="G95" s="231"/>
      <c r="H95" s="231"/>
      <c r="I95" s="231"/>
      <c r="J95" s="231"/>
      <c r="K95" s="21"/>
      <c r="L95" s="309">
        <v>46.742049999999999</v>
      </c>
      <c r="M95" s="309">
        <v>46.742049999999999</v>
      </c>
      <c r="N95" s="21"/>
    </row>
    <row r="96" spans="1:14" ht="27" x14ac:dyDescent="0.3">
      <c r="A96" s="7"/>
      <c r="B96" s="7"/>
      <c r="C96" s="7" t="s">
        <v>911</v>
      </c>
      <c r="D96" s="7"/>
      <c r="E96" s="3" t="s">
        <v>253</v>
      </c>
      <c r="F96" s="230"/>
      <c r="G96" s="230"/>
      <c r="H96" s="230"/>
      <c r="I96" s="230"/>
      <c r="J96" s="230"/>
      <c r="K96" s="18"/>
      <c r="L96" s="230">
        <v>46.742049999999999</v>
      </c>
      <c r="M96" s="230">
        <v>46.742049999999999</v>
      </c>
      <c r="N96" s="18"/>
    </row>
    <row r="97" spans="1:14" ht="27" x14ac:dyDescent="0.3">
      <c r="A97" s="7"/>
      <c r="B97" s="7"/>
      <c r="C97" s="7"/>
      <c r="D97" s="7" t="s">
        <v>340</v>
      </c>
      <c r="E97" s="3" t="s">
        <v>341</v>
      </c>
      <c r="F97" s="230"/>
      <c r="G97" s="230"/>
      <c r="H97" s="230"/>
      <c r="I97" s="230"/>
      <c r="J97" s="230"/>
      <c r="K97" s="18"/>
      <c r="L97" s="230">
        <v>46.742049999999999</v>
      </c>
      <c r="M97" s="230">
        <v>46.742049999999999</v>
      </c>
      <c r="N97" s="18"/>
    </row>
    <row r="98" spans="1:14" x14ac:dyDescent="0.3">
      <c r="A98" s="84"/>
      <c r="B98" s="84"/>
      <c r="C98" s="84" t="s">
        <v>512</v>
      </c>
      <c r="D98" s="84"/>
      <c r="E98" s="85" t="s">
        <v>513</v>
      </c>
      <c r="F98" s="257">
        <f t="shared" ref="F98:N98" si="14">F99</f>
        <v>30704.499999999996</v>
      </c>
      <c r="G98" s="257">
        <f t="shared" si="14"/>
        <v>3118.1000000000004</v>
      </c>
      <c r="H98" s="257">
        <f t="shared" si="14"/>
        <v>33822.599999999991</v>
      </c>
      <c r="I98" s="257">
        <f t="shared" si="14"/>
        <v>1470.2</v>
      </c>
      <c r="J98" s="257">
        <f t="shared" si="14"/>
        <v>35292.799999999996</v>
      </c>
      <c r="K98" s="86">
        <f t="shared" si="14"/>
        <v>28723.5</v>
      </c>
      <c r="L98" s="86"/>
      <c r="M98" s="86">
        <f t="shared" si="14"/>
        <v>28723.5</v>
      </c>
      <c r="N98" s="86">
        <f t="shared" si="14"/>
        <v>29091.8</v>
      </c>
    </row>
    <row r="99" spans="1:14" ht="40.200000000000003" x14ac:dyDescent="0.3">
      <c r="A99" s="87"/>
      <c r="B99" s="87"/>
      <c r="C99" s="87" t="s">
        <v>521</v>
      </c>
      <c r="D99" s="87"/>
      <c r="E99" s="89" t="s">
        <v>522</v>
      </c>
      <c r="F99" s="258">
        <f t="shared" ref="F99:N99" si="15">F100+F106+F108</f>
        <v>30704.499999999996</v>
      </c>
      <c r="G99" s="258">
        <f t="shared" si="15"/>
        <v>3118.1000000000004</v>
      </c>
      <c r="H99" s="258">
        <f t="shared" si="15"/>
        <v>33822.599999999991</v>
      </c>
      <c r="I99" s="258">
        <f>I100+I106+I108+I104</f>
        <v>1470.2</v>
      </c>
      <c r="J99" s="258">
        <f>J100+J106+J108+J104</f>
        <v>35292.799999999996</v>
      </c>
      <c r="K99" s="90">
        <f t="shared" si="15"/>
        <v>28723.5</v>
      </c>
      <c r="L99" s="90"/>
      <c r="M99" s="90">
        <f t="shared" ref="M99" si="16">M100+M106+M108</f>
        <v>28723.5</v>
      </c>
      <c r="N99" s="90">
        <f t="shared" si="15"/>
        <v>29091.8</v>
      </c>
    </row>
    <row r="100" spans="1:14" ht="27" x14ac:dyDescent="0.3">
      <c r="A100" s="97"/>
      <c r="B100" s="97"/>
      <c r="C100" s="7" t="s">
        <v>534</v>
      </c>
      <c r="D100" s="7"/>
      <c r="E100" s="10" t="s">
        <v>535</v>
      </c>
      <c r="F100" s="230">
        <f>F101+F102+F103</f>
        <v>30264.499999999996</v>
      </c>
      <c r="G100" s="251">
        <f>G101+G102+G103</f>
        <v>3093.1000000000004</v>
      </c>
      <c r="H100" s="230">
        <f>H101+H102+H103</f>
        <v>33357.599999999991</v>
      </c>
      <c r="I100" s="301">
        <f>I102+I101</f>
        <v>603.40000000000009</v>
      </c>
      <c r="J100" s="230">
        <f>J101+J102+J103</f>
        <v>33960.999999999993</v>
      </c>
      <c r="K100" s="18">
        <f>K101+K102+K103</f>
        <v>28523.5</v>
      </c>
      <c r="L100" s="18"/>
      <c r="M100" s="18">
        <f>M101+M102+M103</f>
        <v>28523.5</v>
      </c>
      <c r="N100" s="18">
        <f>N101+N102+N103</f>
        <v>28891.8</v>
      </c>
    </row>
    <row r="101" spans="1:14" ht="40.200000000000003" x14ac:dyDescent="0.3">
      <c r="A101" s="97"/>
      <c r="B101" s="97"/>
      <c r="C101" s="7"/>
      <c r="D101" s="7" t="s">
        <v>517</v>
      </c>
      <c r="E101" s="3" t="s">
        <v>518</v>
      </c>
      <c r="F101" s="230">
        <v>16275.599999999999</v>
      </c>
      <c r="G101" s="251"/>
      <c r="H101" s="230">
        <v>16275.599999999999</v>
      </c>
      <c r="I101" s="230">
        <f>526-153+77.6</f>
        <v>450.6</v>
      </c>
      <c r="J101" s="230">
        <f>SUM(H101:I101)</f>
        <v>16726.199999999997</v>
      </c>
      <c r="K101" s="18">
        <v>14190</v>
      </c>
      <c r="L101" s="18"/>
      <c r="M101" s="18">
        <v>14190</v>
      </c>
      <c r="N101" s="18">
        <v>14190</v>
      </c>
    </row>
    <row r="102" spans="1:14" ht="27" x14ac:dyDescent="0.3">
      <c r="A102" s="97"/>
      <c r="B102" s="97"/>
      <c r="C102" s="7"/>
      <c r="D102" s="7" t="s">
        <v>340</v>
      </c>
      <c r="E102" s="3" t="s">
        <v>341</v>
      </c>
      <c r="F102" s="230">
        <v>13529.199999999999</v>
      </c>
      <c r="G102" s="251">
        <f>9.8+3000+83.3</f>
        <v>3093.1000000000004</v>
      </c>
      <c r="H102" s="230">
        <f>SUM(F102:G102)</f>
        <v>16622.3</v>
      </c>
      <c r="I102" s="230">
        <f>130.8+22</f>
        <v>152.80000000000001</v>
      </c>
      <c r="J102" s="230">
        <f>SUM(H102:I102)</f>
        <v>16775.099999999999</v>
      </c>
      <c r="K102" s="18">
        <v>13882.4</v>
      </c>
      <c r="L102" s="18"/>
      <c r="M102" s="18">
        <v>13882.4</v>
      </c>
      <c r="N102" s="18">
        <v>14250.7</v>
      </c>
    </row>
    <row r="103" spans="1:14" x14ac:dyDescent="0.3">
      <c r="A103" s="97"/>
      <c r="B103" s="97"/>
      <c r="C103" s="7"/>
      <c r="D103" s="7" t="s">
        <v>525</v>
      </c>
      <c r="E103" s="3" t="s">
        <v>526</v>
      </c>
      <c r="F103" s="230">
        <f>451.1+8.6</f>
        <v>459.70000000000005</v>
      </c>
      <c r="G103" s="251"/>
      <c r="H103" s="230">
        <f>451.1+8.6</f>
        <v>459.70000000000005</v>
      </c>
      <c r="I103" s="230"/>
      <c r="J103" s="230">
        <f>451.1+8.6</f>
        <v>459.70000000000005</v>
      </c>
      <c r="K103" s="18">
        <v>451.1</v>
      </c>
      <c r="L103" s="18"/>
      <c r="M103" s="18">
        <v>451.1</v>
      </c>
      <c r="N103" s="18">
        <v>451.1</v>
      </c>
    </row>
    <row r="104" spans="1:14" x14ac:dyDescent="0.3">
      <c r="A104" s="97"/>
      <c r="B104" s="97"/>
      <c r="C104" s="22" t="s">
        <v>536</v>
      </c>
      <c r="D104" s="22"/>
      <c r="E104" s="1" t="s">
        <v>537</v>
      </c>
      <c r="F104" s="230">
        <v>0</v>
      </c>
      <c r="G104" s="251"/>
      <c r="H104" s="230">
        <v>0</v>
      </c>
      <c r="I104" s="230">
        <f>I105</f>
        <v>866.8</v>
      </c>
      <c r="J104" s="230">
        <f>J105</f>
        <v>866.8</v>
      </c>
      <c r="K104" s="18">
        <v>0</v>
      </c>
      <c r="L104" s="18"/>
      <c r="M104" s="18">
        <v>0</v>
      </c>
      <c r="N104" s="18">
        <v>0</v>
      </c>
    </row>
    <row r="105" spans="1:14" ht="26.4" x14ac:dyDescent="0.3">
      <c r="A105" s="97"/>
      <c r="B105" s="97"/>
      <c r="C105" s="22"/>
      <c r="D105" s="22" t="s">
        <v>340</v>
      </c>
      <c r="E105" s="1" t="s">
        <v>341</v>
      </c>
      <c r="F105" s="230">
        <f>1141.9-1141.9</f>
        <v>0</v>
      </c>
      <c r="G105" s="251"/>
      <c r="H105" s="230">
        <f>1141.9-1141.9</f>
        <v>0</v>
      </c>
      <c r="I105" s="301">
        <v>866.8</v>
      </c>
      <c r="J105" s="230">
        <v>866.8</v>
      </c>
      <c r="K105" s="18">
        <f>1193.9-1193.9</f>
        <v>0</v>
      </c>
      <c r="L105" s="18"/>
      <c r="M105" s="18">
        <f>1193.9-1193.9</f>
        <v>0</v>
      </c>
      <c r="N105" s="18">
        <f>1243.6-1243.6</f>
        <v>0</v>
      </c>
    </row>
    <row r="106" spans="1:14" ht="27" x14ac:dyDescent="0.3">
      <c r="A106" s="97"/>
      <c r="B106" s="97"/>
      <c r="C106" s="7" t="s">
        <v>548</v>
      </c>
      <c r="D106" s="7"/>
      <c r="E106" s="3" t="s">
        <v>549</v>
      </c>
      <c r="F106" s="230">
        <f>F107</f>
        <v>200</v>
      </c>
      <c r="G106" s="251"/>
      <c r="H106" s="230">
        <f>H107</f>
        <v>200</v>
      </c>
      <c r="I106" s="230"/>
      <c r="J106" s="230">
        <f>J107</f>
        <v>200</v>
      </c>
      <c r="K106" s="18">
        <f>K107</f>
        <v>200</v>
      </c>
      <c r="L106" s="18"/>
      <c r="M106" s="18">
        <f>M107</f>
        <v>200</v>
      </c>
      <c r="N106" s="18">
        <f>N107</f>
        <v>200</v>
      </c>
    </row>
    <row r="107" spans="1:14" ht="27" x14ac:dyDescent="0.3">
      <c r="A107" s="97"/>
      <c r="B107" s="97"/>
      <c r="C107" s="7"/>
      <c r="D107" s="7" t="s">
        <v>340</v>
      </c>
      <c r="E107" s="3" t="s">
        <v>341</v>
      </c>
      <c r="F107" s="230">
        <v>200</v>
      </c>
      <c r="G107" s="251"/>
      <c r="H107" s="230">
        <v>200</v>
      </c>
      <c r="I107" s="230"/>
      <c r="J107" s="230">
        <v>200</v>
      </c>
      <c r="K107" s="18">
        <v>200</v>
      </c>
      <c r="L107" s="18"/>
      <c r="M107" s="18">
        <v>200</v>
      </c>
      <c r="N107" s="18">
        <v>200</v>
      </c>
    </row>
    <row r="108" spans="1:14" x14ac:dyDescent="0.3">
      <c r="A108" s="97"/>
      <c r="B108" s="97"/>
      <c r="C108" s="7" t="s">
        <v>550</v>
      </c>
      <c r="D108" s="7"/>
      <c r="E108" s="3" t="s">
        <v>551</v>
      </c>
      <c r="F108" s="230">
        <f>F109</f>
        <v>240</v>
      </c>
      <c r="G108" s="251">
        <f>G109</f>
        <v>25</v>
      </c>
      <c r="H108" s="230">
        <f>H109</f>
        <v>265</v>
      </c>
      <c r="I108" s="230"/>
      <c r="J108" s="230">
        <f>J109</f>
        <v>265</v>
      </c>
      <c r="K108" s="18">
        <f>K109</f>
        <v>0</v>
      </c>
      <c r="L108" s="18"/>
      <c r="M108" s="18">
        <f>M109</f>
        <v>0</v>
      </c>
      <c r="N108" s="18">
        <f>N109</f>
        <v>0</v>
      </c>
    </row>
    <row r="109" spans="1:14" x14ac:dyDescent="0.3">
      <c r="A109" s="97"/>
      <c r="B109" s="97"/>
      <c r="C109" s="7"/>
      <c r="D109" s="7" t="s">
        <v>525</v>
      </c>
      <c r="E109" s="3" t="s">
        <v>526</v>
      </c>
      <c r="F109" s="230">
        <v>240</v>
      </c>
      <c r="G109" s="251">
        <v>25</v>
      </c>
      <c r="H109" s="230">
        <f>SUM(F109:G109)</f>
        <v>265</v>
      </c>
      <c r="I109" s="230"/>
      <c r="J109" s="230">
        <f>SUM(H109:I109)</f>
        <v>265</v>
      </c>
      <c r="K109" s="18">
        <v>0</v>
      </c>
      <c r="L109" s="18"/>
      <c r="M109" s="18">
        <v>0</v>
      </c>
      <c r="N109" s="18">
        <v>0</v>
      </c>
    </row>
    <row r="110" spans="1:14" x14ac:dyDescent="0.3">
      <c r="A110" s="101"/>
      <c r="B110" s="23" t="s">
        <v>641</v>
      </c>
      <c r="C110" s="102"/>
      <c r="D110" s="23"/>
      <c r="E110" s="103" t="s">
        <v>642</v>
      </c>
      <c r="F110" s="262">
        <f t="shared" ref="F110:J115" si="17">F111</f>
        <v>1051.7</v>
      </c>
      <c r="G110" s="262"/>
      <c r="H110" s="262">
        <f t="shared" si="17"/>
        <v>1051.7</v>
      </c>
      <c r="I110" s="262"/>
      <c r="J110" s="262">
        <f t="shared" si="17"/>
        <v>1051.7</v>
      </c>
      <c r="K110" s="108">
        <f t="shared" ref="K110:N115" si="18">K111</f>
        <v>1095.8</v>
      </c>
      <c r="L110" s="108"/>
      <c r="M110" s="108">
        <f t="shared" si="18"/>
        <v>1095.8</v>
      </c>
      <c r="N110" s="108">
        <f t="shared" si="18"/>
        <v>1133.8</v>
      </c>
    </row>
    <row r="111" spans="1:14" x14ac:dyDescent="0.3">
      <c r="A111" s="101"/>
      <c r="B111" s="23" t="s">
        <v>643</v>
      </c>
      <c r="C111" s="102"/>
      <c r="D111" s="23"/>
      <c r="E111" s="103" t="s">
        <v>644</v>
      </c>
      <c r="F111" s="262">
        <f t="shared" si="17"/>
        <v>1051.7</v>
      </c>
      <c r="G111" s="262"/>
      <c r="H111" s="262">
        <f t="shared" si="17"/>
        <v>1051.7</v>
      </c>
      <c r="I111" s="262"/>
      <c r="J111" s="262">
        <f t="shared" si="17"/>
        <v>1051.7</v>
      </c>
      <c r="K111" s="108">
        <f t="shared" si="18"/>
        <v>1095.8</v>
      </c>
      <c r="L111" s="108"/>
      <c r="M111" s="108">
        <f t="shared" si="18"/>
        <v>1095.8</v>
      </c>
      <c r="N111" s="108">
        <f t="shared" si="18"/>
        <v>1133.8</v>
      </c>
    </row>
    <row r="112" spans="1:14" ht="27" x14ac:dyDescent="0.3">
      <c r="A112" s="101"/>
      <c r="B112" s="23"/>
      <c r="C112" s="111" t="s">
        <v>6</v>
      </c>
      <c r="D112" s="111"/>
      <c r="E112" s="104" t="s">
        <v>7</v>
      </c>
      <c r="F112" s="262">
        <f t="shared" si="17"/>
        <v>1051.7</v>
      </c>
      <c r="G112" s="262"/>
      <c r="H112" s="262">
        <f t="shared" si="17"/>
        <v>1051.7</v>
      </c>
      <c r="I112" s="262"/>
      <c r="J112" s="262">
        <f t="shared" si="17"/>
        <v>1051.7</v>
      </c>
      <c r="K112" s="108">
        <f t="shared" si="18"/>
        <v>1095.8</v>
      </c>
      <c r="L112" s="108"/>
      <c r="M112" s="108">
        <f t="shared" si="18"/>
        <v>1095.8</v>
      </c>
      <c r="N112" s="108">
        <f t="shared" si="18"/>
        <v>1133.8</v>
      </c>
    </row>
    <row r="113" spans="1:14" ht="39.6" x14ac:dyDescent="0.3">
      <c r="A113" s="113"/>
      <c r="B113" s="114"/>
      <c r="C113" s="115" t="s">
        <v>8</v>
      </c>
      <c r="D113" s="114"/>
      <c r="E113" s="116" t="s">
        <v>9</v>
      </c>
      <c r="F113" s="242">
        <f t="shared" si="17"/>
        <v>1051.7</v>
      </c>
      <c r="G113" s="242"/>
      <c r="H113" s="242">
        <f t="shared" si="17"/>
        <v>1051.7</v>
      </c>
      <c r="I113" s="242"/>
      <c r="J113" s="242">
        <f t="shared" si="17"/>
        <v>1051.7</v>
      </c>
      <c r="K113" s="130">
        <f t="shared" si="18"/>
        <v>1095.8</v>
      </c>
      <c r="L113" s="130"/>
      <c r="M113" s="130">
        <f t="shared" si="18"/>
        <v>1095.8</v>
      </c>
      <c r="N113" s="130">
        <f t="shared" si="18"/>
        <v>1133.8</v>
      </c>
    </row>
    <row r="114" spans="1:14" ht="39.6" x14ac:dyDescent="0.3">
      <c r="A114" s="117"/>
      <c r="B114" s="118"/>
      <c r="C114" s="119" t="s">
        <v>35</v>
      </c>
      <c r="D114" s="118"/>
      <c r="E114" s="120" t="s">
        <v>645</v>
      </c>
      <c r="F114" s="263">
        <f t="shared" si="17"/>
        <v>1051.7</v>
      </c>
      <c r="G114" s="263"/>
      <c r="H114" s="263">
        <f t="shared" si="17"/>
        <v>1051.7</v>
      </c>
      <c r="I114" s="263"/>
      <c r="J114" s="263">
        <f t="shared" si="17"/>
        <v>1051.7</v>
      </c>
      <c r="K114" s="131">
        <f t="shared" si="18"/>
        <v>1095.8</v>
      </c>
      <c r="L114" s="131"/>
      <c r="M114" s="131">
        <f t="shared" si="18"/>
        <v>1095.8</v>
      </c>
      <c r="N114" s="131">
        <f t="shared" si="18"/>
        <v>1133.8</v>
      </c>
    </row>
    <row r="115" spans="1:14" ht="26.4" x14ac:dyDescent="0.3">
      <c r="A115" s="121"/>
      <c r="B115" s="122"/>
      <c r="C115" s="123" t="s">
        <v>37</v>
      </c>
      <c r="D115" s="122"/>
      <c r="E115" s="124" t="s">
        <v>646</v>
      </c>
      <c r="F115" s="264">
        <f t="shared" si="17"/>
        <v>1051.7</v>
      </c>
      <c r="G115" s="264"/>
      <c r="H115" s="264">
        <f t="shared" si="17"/>
        <v>1051.7</v>
      </c>
      <c r="I115" s="264"/>
      <c r="J115" s="264">
        <f t="shared" si="17"/>
        <v>1051.7</v>
      </c>
      <c r="K115" s="132">
        <f t="shared" si="18"/>
        <v>1095.8</v>
      </c>
      <c r="L115" s="132"/>
      <c r="M115" s="132">
        <f t="shared" si="18"/>
        <v>1095.8</v>
      </c>
      <c r="N115" s="132">
        <f t="shared" si="18"/>
        <v>1133.8</v>
      </c>
    </row>
    <row r="116" spans="1:14" ht="27" x14ac:dyDescent="0.3">
      <c r="A116" s="7"/>
      <c r="B116" s="7"/>
      <c r="C116" s="7" t="s">
        <v>54</v>
      </c>
      <c r="D116" s="7"/>
      <c r="E116" s="3" t="s">
        <v>804</v>
      </c>
      <c r="F116" s="250">
        <f>868.4+183.3</f>
        <v>1051.7</v>
      </c>
      <c r="G116" s="250"/>
      <c r="H116" s="250">
        <f>868.4+183.3</f>
        <v>1051.7</v>
      </c>
      <c r="I116" s="250"/>
      <c r="J116" s="250">
        <f>868.4+183.3</f>
        <v>1051.7</v>
      </c>
      <c r="K116" s="49">
        <f>897.5+198.3</f>
        <v>1095.8</v>
      </c>
      <c r="L116" s="49"/>
      <c r="M116" s="49">
        <f>897.5+198.3</f>
        <v>1095.8</v>
      </c>
      <c r="N116" s="49">
        <f>897.5+236.3</f>
        <v>1133.8</v>
      </c>
    </row>
    <row r="117" spans="1:14" ht="40.200000000000003" x14ac:dyDescent="0.3">
      <c r="A117" s="7"/>
      <c r="B117" s="7"/>
      <c r="C117" s="7"/>
      <c r="D117" s="7" t="s">
        <v>517</v>
      </c>
      <c r="E117" s="3" t="s">
        <v>518</v>
      </c>
      <c r="F117" s="250">
        <v>1043</v>
      </c>
      <c r="G117" s="250"/>
      <c r="H117" s="250">
        <v>1043</v>
      </c>
      <c r="I117" s="250"/>
      <c r="J117" s="250">
        <v>1043</v>
      </c>
      <c r="K117" s="49">
        <v>1043</v>
      </c>
      <c r="L117" s="49"/>
      <c r="M117" s="49">
        <v>1043</v>
      </c>
      <c r="N117" s="49">
        <v>1043</v>
      </c>
    </row>
    <row r="118" spans="1:14" ht="27" x14ac:dyDescent="0.3">
      <c r="A118" s="7"/>
      <c r="B118" s="7"/>
      <c r="C118" s="7"/>
      <c r="D118" s="7" t="s">
        <v>340</v>
      </c>
      <c r="E118" s="3" t="s">
        <v>341</v>
      </c>
      <c r="F118" s="250">
        <v>8.6999999999999993</v>
      </c>
      <c r="G118" s="250"/>
      <c r="H118" s="250">
        <v>8.6999999999999993</v>
      </c>
      <c r="I118" s="250"/>
      <c r="J118" s="250">
        <v>8.6999999999999993</v>
      </c>
      <c r="K118" s="49">
        <v>52.8</v>
      </c>
      <c r="L118" s="49"/>
      <c r="M118" s="49">
        <v>52.8</v>
      </c>
      <c r="N118" s="49">
        <v>90.8</v>
      </c>
    </row>
    <row r="119" spans="1:14" x14ac:dyDescent="0.3">
      <c r="A119" s="101"/>
      <c r="B119" s="23" t="s">
        <v>647</v>
      </c>
      <c r="C119" s="102"/>
      <c r="D119" s="101"/>
      <c r="E119" s="103" t="s">
        <v>648</v>
      </c>
      <c r="F119" s="262">
        <f>F120+F131+F143</f>
        <v>21563.1</v>
      </c>
      <c r="G119" s="262"/>
      <c r="H119" s="262">
        <f>H120+H131+H143</f>
        <v>21563.1</v>
      </c>
      <c r="I119" s="262"/>
      <c r="J119" s="262">
        <f>J120+J131+J143</f>
        <v>21563.1</v>
      </c>
      <c r="K119" s="108">
        <f>K120+K131+K143</f>
        <v>21038.1</v>
      </c>
      <c r="L119" s="108"/>
      <c r="M119" s="108">
        <f>M120+M131+M143</f>
        <v>21038.1</v>
      </c>
      <c r="N119" s="108">
        <f>N120+N131+N143</f>
        <v>21136.899999999998</v>
      </c>
    </row>
    <row r="120" spans="1:14" ht="39.6" x14ac:dyDescent="0.3">
      <c r="A120" s="101"/>
      <c r="B120" s="23" t="s">
        <v>649</v>
      </c>
      <c r="C120" s="102"/>
      <c r="D120" s="23"/>
      <c r="E120" s="106" t="s">
        <v>650</v>
      </c>
      <c r="F120" s="262">
        <f>F121</f>
        <v>16118.199999999999</v>
      </c>
      <c r="G120" s="262"/>
      <c r="H120" s="262">
        <f>H121</f>
        <v>16118.199999999999</v>
      </c>
      <c r="I120" s="262"/>
      <c r="J120" s="262">
        <f>J121</f>
        <v>16118.199999999999</v>
      </c>
      <c r="K120" s="108">
        <f t="shared" ref="K120:N122" si="19">K121</f>
        <v>16129.699999999999</v>
      </c>
      <c r="L120" s="108"/>
      <c r="M120" s="108">
        <f t="shared" si="19"/>
        <v>16129.699999999999</v>
      </c>
      <c r="N120" s="108">
        <f t="shared" si="19"/>
        <v>16141.8</v>
      </c>
    </row>
    <row r="121" spans="1:14" ht="26.4" x14ac:dyDescent="0.3">
      <c r="A121" s="101"/>
      <c r="B121" s="23"/>
      <c r="C121" s="102" t="s">
        <v>6</v>
      </c>
      <c r="D121" s="101"/>
      <c r="E121" s="106" t="s">
        <v>7</v>
      </c>
      <c r="F121" s="262">
        <f>F122</f>
        <v>16118.199999999999</v>
      </c>
      <c r="G121" s="262"/>
      <c r="H121" s="262">
        <f>H122</f>
        <v>16118.199999999999</v>
      </c>
      <c r="I121" s="262"/>
      <c r="J121" s="262">
        <f>J122</f>
        <v>16118.199999999999</v>
      </c>
      <c r="K121" s="108">
        <f t="shared" si="19"/>
        <v>16129.699999999999</v>
      </c>
      <c r="L121" s="108"/>
      <c r="M121" s="108">
        <f t="shared" si="19"/>
        <v>16129.699999999999</v>
      </c>
      <c r="N121" s="108">
        <f t="shared" si="19"/>
        <v>16141.8</v>
      </c>
    </row>
    <row r="122" spans="1:14" ht="52.8" x14ac:dyDescent="0.3">
      <c r="A122" s="113"/>
      <c r="B122" s="114"/>
      <c r="C122" s="115" t="s">
        <v>459</v>
      </c>
      <c r="D122" s="114"/>
      <c r="E122" s="116" t="s">
        <v>651</v>
      </c>
      <c r="F122" s="242">
        <f>F123</f>
        <v>16118.199999999999</v>
      </c>
      <c r="G122" s="242"/>
      <c r="H122" s="242">
        <f>H123</f>
        <v>16118.199999999999</v>
      </c>
      <c r="I122" s="242"/>
      <c r="J122" s="242">
        <f>J123</f>
        <v>16118.199999999999</v>
      </c>
      <c r="K122" s="130">
        <f t="shared" si="19"/>
        <v>16129.699999999999</v>
      </c>
      <c r="L122" s="130"/>
      <c r="M122" s="130">
        <f t="shared" si="19"/>
        <v>16129.699999999999</v>
      </c>
      <c r="N122" s="130">
        <f t="shared" si="19"/>
        <v>16141.8</v>
      </c>
    </row>
    <row r="123" spans="1:14" ht="40.200000000000003" x14ac:dyDescent="0.3">
      <c r="A123" s="44"/>
      <c r="B123" s="44"/>
      <c r="C123" s="44" t="s">
        <v>461</v>
      </c>
      <c r="D123" s="44"/>
      <c r="E123" s="27" t="s">
        <v>462</v>
      </c>
      <c r="F123" s="231">
        <f>F124+F126+F128</f>
        <v>16118.199999999999</v>
      </c>
      <c r="G123" s="231"/>
      <c r="H123" s="231">
        <f>H124+H126+H128</f>
        <v>16118.199999999999</v>
      </c>
      <c r="I123" s="231"/>
      <c r="J123" s="231">
        <f>J124+J126+J128</f>
        <v>16118.199999999999</v>
      </c>
      <c r="K123" s="21">
        <f>K124+K126+K128</f>
        <v>16129.699999999999</v>
      </c>
      <c r="L123" s="21"/>
      <c r="M123" s="21">
        <f>M124+M126+M128</f>
        <v>16129.699999999999</v>
      </c>
      <c r="N123" s="21">
        <f>N124+N126+N128</f>
        <v>16141.8</v>
      </c>
    </row>
    <row r="124" spans="1:14" x14ac:dyDescent="0.3">
      <c r="A124" s="7"/>
      <c r="B124" s="7"/>
      <c r="C124" s="7" t="s">
        <v>463</v>
      </c>
      <c r="D124" s="7"/>
      <c r="E124" s="1" t="s">
        <v>464</v>
      </c>
      <c r="F124" s="230">
        <v>23.9</v>
      </c>
      <c r="G124" s="230"/>
      <c r="H124" s="230">
        <v>23.9</v>
      </c>
      <c r="I124" s="230"/>
      <c r="J124" s="230">
        <v>23.9</v>
      </c>
      <c r="K124" s="18">
        <v>24.8</v>
      </c>
      <c r="L124" s="18"/>
      <c r="M124" s="18">
        <v>24.8</v>
      </c>
      <c r="N124" s="18">
        <v>25.8</v>
      </c>
    </row>
    <row r="125" spans="1:14" ht="27" x14ac:dyDescent="0.3">
      <c r="A125" s="7"/>
      <c r="B125" s="7"/>
      <c r="C125" s="7"/>
      <c r="D125" s="7" t="s">
        <v>340</v>
      </c>
      <c r="E125" s="3" t="s">
        <v>341</v>
      </c>
      <c r="F125" s="230">
        <v>23.9</v>
      </c>
      <c r="G125" s="230"/>
      <c r="H125" s="230">
        <v>23.9</v>
      </c>
      <c r="I125" s="230"/>
      <c r="J125" s="230">
        <v>23.9</v>
      </c>
      <c r="K125" s="18">
        <v>24.8</v>
      </c>
      <c r="L125" s="18"/>
      <c r="M125" s="18">
        <v>24.8</v>
      </c>
      <c r="N125" s="18">
        <v>25.8</v>
      </c>
    </row>
    <row r="126" spans="1:14" ht="40.200000000000003" x14ac:dyDescent="0.3">
      <c r="A126" s="7"/>
      <c r="B126" s="7"/>
      <c r="C126" s="7" t="s">
        <v>465</v>
      </c>
      <c r="D126" s="7"/>
      <c r="E126" s="10" t="s">
        <v>466</v>
      </c>
      <c r="F126" s="230">
        <v>118.1</v>
      </c>
      <c r="G126" s="230"/>
      <c r="H126" s="230">
        <v>118.1</v>
      </c>
      <c r="I126" s="230"/>
      <c r="J126" s="230">
        <v>118.1</v>
      </c>
      <c r="K126" s="18">
        <v>122.8</v>
      </c>
      <c r="L126" s="18"/>
      <c r="M126" s="18">
        <v>122.8</v>
      </c>
      <c r="N126" s="18">
        <v>127.7</v>
      </c>
    </row>
    <row r="127" spans="1:14" ht="27" x14ac:dyDescent="0.3">
      <c r="A127" s="7"/>
      <c r="B127" s="7"/>
      <c r="C127" s="7"/>
      <c r="D127" s="7" t="s">
        <v>340</v>
      </c>
      <c r="E127" s="3" t="s">
        <v>341</v>
      </c>
      <c r="F127" s="230">
        <v>118.1</v>
      </c>
      <c r="G127" s="230"/>
      <c r="H127" s="230">
        <v>118.1</v>
      </c>
      <c r="I127" s="230"/>
      <c r="J127" s="230">
        <v>118.1</v>
      </c>
      <c r="K127" s="18">
        <v>122.8</v>
      </c>
      <c r="L127" s="18"/>
      <c r="M127" s="18">
        <v>122.8</v>
      </c>
      <c r="N127" s="18">
        <v>127.7</v>
      </c>
    </row>
    <row r="128" spans="1:14" x14ac:dyDescent="0.3">
      <c r="A128" s="7"/>
      <c r="B128" s="7"/>
      <c r="C128" s="7" t="s">
        <v>467</v>
      </c>
      <c r="D128" s="7"/>
      <c r="E128" s="81" t="s">
        <v>814</v>
      </c>
      <c r="F128" s="230">
        <f>F129+F130</f>
        <v>15976.199999999999</v>
      </c>
      <c r="G128" s="230"/>
      <c r="H128" s="230">
        <f>H129+H130</f>
        <v>15976.199999999999</v>
      </c>
      <c r="I128" s="230"/>
      <c r="J128" s="230">
        <f>J129+J130</f>
        <v>15976.199999999999</v>
      </c>
      <c r="K128" s="18">
        <f>K129+K130</f>
        <v>15982.099999999999</v>
      </c>
      <c r="L128" s="18"/>
      <c r="M128" s="18">
        <f>M129+M130</f>
        <v>15982.099999999999</v>
      </c>
      <c r="N128" s="18">
        <f>N129+N130</f>
        <v>15988.3</v>
      </c>
    </row>
    <row r="129" spans="1:14" ht="40.200000000000003" x14ac:dyDescent="0.3">
      <c r="A129" s="7"/>
      <c r="B129" s="7"/>
      <c r="C129" s="7"/>
      <c r="D129" s="7" t="s">
        <v>517</v>
      </c>
      <c r="E129" s="3" t="s">
        <v>518</v>
      </c>
      <c r="F129" s="250">
        <v>14606.199999999999</v>
      </c>
      <c r="G129" s="250"/>
      <c r="H129" s="250">
        <v>14606.199999999999</v>
      </c>
      <c r="I129" s="250"/>
      <c r="J129" s="250">
        <v>14606.199999999999</v>
      </c>
      <c r="K129" s="49">
        <v>14606.199999999999</v>
      </c>
      <c r="L129" s="49"/>
      <c r="M129" s="49">
        <v>14606.199999999999</v>
      </c>
      <c r="N129" s="49">
        <v>14606.199999999999</v>
      </c>
    </row>
    <row r="130" spans="1:14" ht="27" x14ac:dyDescent="0.3">
      <c r="A130" s="7"/>
      <c r="B130" s="7"/>
      <c r="C130" s="7"/>
      <c r="D130" s="7" t="s">
        <v>340</v>
      </c>
      <c r="E130" s="3" t="s">
        <v>341</v>
      </c>
      <c r="F130" s="230">
        <v>1370</v>
      </c>
      <c r="G130" s="230"/>
      <c r="H130" s="230">
        <v>1370</v>
      </c>
      <c r="I130" s="230"/>
      <c r="J130" s="230">
        <v>1370</v>
      </c>
      <c r="K130" s="18">
        <v>1375.9</v>
      </c>
      <c r="L130" s="18"/>
      <c r="M130" s="18">
        <v>1375.9</v>
      </c>
      <c r="N130" s="18">
        <v>1382.1</v>
      </c>
    </row>
    <row r="131" spans="1:14" x14ac:dyDescent="0.3">
      <c r="A131" s="7"/>
      <c r="B131" s="23" t="s">
        <v>652</v>
      </c>
      <c r="C131" s="102"/>
      <c r="D131" s="23"/>
      <c r="E131" s="103" t="s">
        <v>653</v>
      </c>
      <c r="F131" s="241">
        <f>F132</f>
        <v>4414.3999999999996</v>
      </c>
      <c r="G131" s="241"/>
      <c r="H131" s="241">
        <f>H132</f>
        <v>4414.3999999999996</v>
      </c>
      <c r="I131" s="241"/>
      <c r="J131" s="241">
        <f>J132</f>
        <v>4414.3999999999996</v>
      </c>
      <c r="K131" s="38">
        <f t="shared" ref="K131:N133" si="20">K132</f>
        <v>3980.8</v>
      </c>
      <c r="L131" s="38"/>
      <c r="M131" s="38">
        <f t="shared" si="20"/>
        <v>3980.8</v>
      </c>
      <c r="N131" s="38">
        <f t="shared" si="20"/>
        <v>4041.8999999999996</v>
      </c>
    </row>
    <row r="132" spans="1:14" x14ac:dyDescent="0.3">
      <c r="A132" s="7"/>
      <c r="B132" s="22"/>
      <c r="C132" s="102" t="s">
        <v>6</v>
      </c>
      <c r="D132" s="101"/>
      <c r="E132" s="106" t="s">
        <v>654</v>
      </c>
      <c r="F132" s="241">
        <f>F133</f>
        <v>4414.3999999999996</v>
      </c>
      <c r="G132" s="241"/>
      <c r="H132" s="241">
        <f>H133</f>
        <v>4414.3999999999996</v>
      </c>
      <c r="I132" s="241"/>
      <c r="J132" s="241">
        <f>J133</f>
        <v>4414.3999999999996</v>
      </c>
      <c r="K132" s="38">
        <f t="shared" si="20"/>
        <v>3980.8</v>
      </c>
      <c r="L132" s="38"/>
      <c r="M132" s="38">
        <f t="shared" si="20"/>
        <v>3980.8</v>
      </c>
      <c r="N132" s="38">
        <f t="shared" si="20"/>
        <v>4041.8999999999996</v>
      </c>
    </row>
    <row r="133" spans="1:14" ht="52.8" x14ac:dyDescent="0.3">
      <c r="A133" s="114"/>
      <c r="B133" s="114"/>
      <c r="C133" s="115" t="s">
        <v>459</v>
      </c>
      <c r="D133" s="114"/>
      <c r="E133" s="116" t="s">
        <v>460</v>
      </c>
      <c r="F133" s="242">
        <f>F134</f>
        <v>4414.3999999999996</v>
      </c>
      <c r="G133" s="242"/>
      <c r="H133" s="242">
        <f>H134</f>
        <v>4414.3999999999996</v>
      </c>
      <c r="I133" s="242"/>
      <c r="J133" s="242">
        <f>J134</f>
        <v>4414.3999999999996</v>
      </c>
      <c r="K133" s="130">
        <f t="shared" si="20"/>
        <v>3980.8</v>
      </c>
      <c r="L133" s="130"/>
      <c r="M133" s="130">
        <f t="shared" si="20"/>
        <v>3980.8</v>
      </c>
      <c r="N133" s="130">
        <f t="shared" si="20"/>
        <v>4041.8999999999996</v>
      </c>
    </row>
    <row r="134" spans="1:14" ht="27" x14ac:dyDescent="0.3">
      <c r="A134" s="44"/>
      <c r="B134" s="44"/>
      <c r="C134" s="44" t="s">
        <v>468</v>
      </c>
      <c r="D134" s="44"/>
      <c r="E134" s="27" t="s">
        <v>469</v>
      </c>
      <c r="F134" s="231">
        <f>F135+F137+F141+F139</f>
        <v>4414.3999999999996</v>
      </c>
      <c r="G134" s="231"/>
      <c r="H134" s="231">
        <f>H135+H137+H141+H139</f>
        <v>4414.3999999999996</v>
      </c>
      <c r="I134" s="231"/>
      <c r="J134" s="231">
        <f>J135+J137+J141+J139</f>
        <v>4414.3999999999996</v>
      </c>
      <c r="K134" s="21">
        <f>K135+K137+K141+K139</f>
        <v>3980.8</v>
      </c>
      <c r="L134" s="21"/>
      <c r="M134" s="21">
        <f>M135+M137+M141+M139</f>
        <v>3980.8</v>
      </c>
      <c r="N134" s="21">
        <f>N135+N137+N141+N139</f>
        <v>4041.8999999999996</v>
      </c>
    </row>
    <row r="135" spans="1:14" ht="27" x14ac:dyDescent="0.3">
      <c r="A135" s="7"/>
      <c r="B135" s="7"/>
      <c r="C135" s="7" t="s">
        <v>470</v>
      </c>
      <c r="D135" s="7"/>
      <c r="E135" s="74" t="s">
        <v>471</v>
      </c>
      <c r="F135" s="230">
        <f>F136</f>
        <v>732.6</v>
      </c>
      <c r="G135" s="230"/>
      <c r="H135" s="230">
        <f>H136</f>
        <v>732.6</v>
      </c>
      <c r="I135" s="230"/>
      <c r="J135" s="230">
        <f>J136</f>
        <v>732.6</v>
      </c>
      <c r="K135" s="18">
        <f>K136</f>
        <v>1410.6000000000001</v>
      </c>
      <c r="L135" s="18"/>
      <c r="M135" s="18">
        <f>M136</f>
        <v>1410.6000000000001</v>
      </c>
      <c r="N135" s="18">
        <f>N136</f>
        <v>1419</v>
      </c>
    </row>
    <row r="136" spans="1:14" ht="27" x14ac:dyDescent="0.3">
      <c r="A136" s="7"/>
      <c r="B136" s="7"/>
      <c r="C136" s="7"/>
      <c r="D136" s="7" t="s">
        <v>340</v>
      </c>
      <c r="E136" s="3" t="s">
        <v>341</v>
      </c>
      <c r="F136" s="230">
        <v>732.6</v>
      </c>
      <c r="G136" s="230"/>
      <c r="H136" s="230">
        <v>732.6</v>
      </c>
      <c r="I136" s="230"/>
      <c r="J136" s="230">
        <v>732.6</v>
      </c>
      <c r="K136" s="18">
        <v>1410.6000000000001</v>
      </c>
      <c r="L136" s="18"/>
      <c r="M136" s="18">
        <v>1410.6000000000001</v>
      </c>
      <c r="N136" s="18">
        <v>1419</v>
      </c>
    </row>
    <row r="137" spans="1:14" ht="27" x14ac:dyDescent="0.3">
      <c r="A137" s="7"/>
      <c r="B137" s="7"/>
      <c r="C137" s="7" t="s">
        <v>472</v>
      </c>
      <c r="D137" s="7"/>
      <c r="E137" s="10" t="s">
        <v>473</v>
      </c>
      <c r="F137" s="230">
        <v>1438.4</v>
      </c>
      <c r="G137" s="230"/>
      <c r="H137" s="230">
        <v>1438.4</v>
      </c>
      <c r="I137" s="230"/>
      <c r="J137" s="230">
        <v>1438.4</v>
      </c>
      <c r="K137" s="18">
        <v>1355.9</v>
      </c>
      <c r="L137" s="18"/>
      <c r="M137" s="18">
        <v>1355.9</v>
      </c>
      <c r="N137" s="18">
        <v>1360.1</v>
      </c>
    </row>
    <row r="138" spans="1:14" ht="27" x14ac:dyDescent="0.3">
      <c r="A138" s="7"/>
      <c r="B138" s="7"/>
      <c r="C138" s="7"/>
      <c r="D138" s="7" t="s">
        <v>340</v>
      </c>
      <c r="E138" s="3" t="s">
        <v>341</v>
      </c>
      <c r="F138" s="230">
        <v>1438.4</v>
      </c>
      <c r="G138" s="230"/>
      <c r="H138" s="230">
        <v>1438.4</v>
      </c>
      <c r="I138" s="230"/>
      <c r="J138" s="230">
        <v>1438.4</v>
      </c>
      <c r="K138" s="18">
        <v>1355.9</v>
      </c>
      <c r="L138" s="18"/>
      <c r="M138" s="18">
        <v>1355.9</v>
      </c>
      <c r="N138" s="18">
        <v>1360.1</v>
      </c>
    </row>
    <row r="139" spans="1:14" ht="27" x14ac:dyDescent="0.3">
      <c r="A139" s="7"/>
      <c r="B139" s="7"/>
      <c r="C139" s="7" t="s">
        <v>476</v>
      </c>
      <c r="D139" s="7"/>
      <c r="E139" s="3" t="s">
        <v>477</v>
      </c>
      <c r="F139" s="230">
        <v>1613.7</v>
      </c>
      <c r="G139" s="230"/>
      <c r="H139" s="230">
        <v>1613.7</v>
      </c>
      <c r="I139" s="230"/>
      <c r="J139" s="230">
        <v>1613.7</v>
      </c>
      <c r="K139" s="18">
        <v>559.4</v>
      </c>
      <c r="L139" s="18"/>
      <c r="M139" s="18">
        <v>559.4</v>
      </c>
      <c r="N139" s="18">
        <v>581.79999999999995</v>
      </c>
    </row>
    <row r="140" spans="1:14" ht="27" x14ac:dyDescent="0.3">
      <c r="A140" s="7"/>
      <c r="B140" s="7"/>
      <c r="C140" s="7"/>
      <c r="D140" s="7" t="s">
        <v>340</v>
      </c>
      <c r="E140" s="3" t="s">
        <v>341</v>
      </c>
      <c r="F140" s="230">
        <v>1613.7</v>
      </c>
      <c r="G140" s="230"/>
      <c r="H140" s="230">
        <v>1613.7</v>
      </c>
      <c r="I140" s="230"/>
      <c r="J140" s="230">
        <v>1613.7</v>
      </c>
      <c r="K140" s="18">
        <v>559.4</v>
      </c>
      <c r="L140" s="18"/>
      <c r="M140" s="18">
        <v>559.4</v>
      </c>
      <c r="N140" s="18">
        <v>581.79999999999995</v>
      </c>
    </row>
    <row r="141" spans="1:14" ht="27" x14ac:dyDescent="0.3">
      <c r="A141" s="7"/>
      <c r="B141" s="7"/>
      <c r="C141" s="7" t="s">
        <v>478</v>
      </c>
      <c r="D141" s="7"/>
      <c r="E141" s="95" t="s">
        <v>617</v>
      </c>
      <c r="F141" s="230">
        <v>629.70000000000005</v>
      </c>
      <c r="G141" s="230"/>
      <c r="H141" s="230">
        <v>629.70000000000005</v>
      </c>
      <c r="I141" s="230"/>
      <c r="J141" s="230">
        <v>629.70000000000005</v>
      </c>
      <c r="K141" s="18">
        <v>654.9</v>
      </c>
      <c r="L141" s="18"/>
      <c r="M141" s="18">
        <v>654.9</v>
      </c>
      <c r="N141" s="18">
        <v>681</v>
      </c>
    </row>
    <row r="142" spans="1:14" ht="27" x14ac:dyDescent="0.3">
      <c r="A142" s="7"/>
      <c r="B142" s="7"/>
      <c r="C142" s="7"/>
      <c r="D142" s="7" t="s">
        <v>340</v>
      </c>
      <c r="E142" s="3" t="s">
        <v>341</v>
      </c>
      <c r="F142" s="230">
        <v>629.70000000000005</v>
      </c>
      <c r="G142" s="230"/>
      <c r="H142" s="230">
        <v>629.70000000000005</v>
      </c>
      <c r="I142" s="230"/>
      <c r="J142" s="230">
        <v>629.70000000000005</v>
      </c>
      <c r="K142" s="18">
        <v>654.9</v>
      </c>
      <c r="L142" s="18"/>
      <c r="M142" s="18">
        <v>654.9</v>
      </c>
      <c r="N142" s="18">
        <v>681</v>
      </c>
    </row>
    <row r="143" spans="1:14" ht="26.4" x14ac:dyDescent="0.3">
      <c r="A143" s="7"/>
      <c r="B143" s="23" t="s">
        <v>655</v>
      </c>
      <c r="C143" s="102"/>
      <c r="D143" s="23"/>
      <c r="E143" s="106" t="s">
        <v>656</v>
      </c>
      <c r="F143" s="241">
        <f>F144</f>
        <v>1030.5</v>
      </c>
      <c r="G143" s="241"/>
      <c r="H143" s="241">
        <f>H144</f>
        <v>1030.5</v>
      </c>
      <c r="I143" s="241"/>
      <c r="J143" s="241">
        <f>J144</f>
        <v>1030.5</v>
      </c>
      <c r="K143" s="38">
        <f>K144</f>
        <v>927.59999999999991</v>
      </c>
      <c r="L143" s="38"/>
      <c r="M143" s="38">
        <f>M144</f>
        <v>927.59999999999991</v>
      </c>
      <c r="N143" s="38">
        <f>N144</f>
        <v>953.2</v>
      </c>
    </row>
    <row r="144" spans="1:14" ht="26.4" x14ac:dyDescent="0.3">
      <c r="A144" s="7"/>
      <c r="B144" s="23"/>
      <c r="C144" s="102" t="s">
        <v>6</v>
      </c>
      <c r="D144" s="101"/>
      <c r="E144" s="106" t="s">
        <v>7</v>
      </c>
      <c r="F144" s="241">
        <f>F145+F163</f>
        <v>1030.5</v>
      </c>
      <c r="G144" s="241"/>
      <c r="H144" s="241">
        <f>H145+H163</f>
        <v>1030.5</v>
      </c>
      <c r="I144" s="241"/>
      <c r="J144" s="241">
        <f>J145+J163</f>
        <v>1030.5</v>
      </c>
      <c r="K144" s="38">
        <f>K145+K163</f>
        <v>927.59999999999991</v>
      </c>
      <c r="L144" s="38"/>
      <c r="M144" s="38">
        <f>M145+M163</f>
        <v>927.59999999999991</v>
      </c>
      <c r="N144" s="38">
        <f>N145+N163</f>
        <v>953.2</v>
      </c>
    </row>
    <row r="145" spans="1:14" ht="37.5" customHeight="1" x14ac:dyDescent="0.3">
      <c r="A145" s="114"/>
      <c r="B145" s="114"/>
      <c r="C145" s="115" t="s">
        <v>322</v>
      </c>
      <c r="D145" s="114"/>
      <c r="E145" s="116" t="s">
        <v>323</v>
      </c>
      <c r="F145" s="242">
        <f>F146+F152</f>
        <v>903.2</v>
      </c>
      <c r="G145" s="242"/>
      <c r="H145" s="242">
        <f>H146+H152</f>
        <v>903.2</v>
      </c>
      <c r="I145" s="242"/>
      <c r="J145" s="242">
        <f>J146+J152</f>
        <v>903.2</v>
      </c>
      <c r="K145" s="130">
        <f>K146+K152</f>
        <v>927.59999999999991</v>
      </c>
      <c r="L145" s="130"/>
      <c r="M145" s="130">
        <f>M146+M152</f>
        <v>927.59999999999991</v>
      </c>
      <c r="N145" s="130">
        <f>N146+N152</f>
        <v>953.2</v>
      </c>
    </row>
    <row r="146" spans="1:14" ht="40.200000000000003" x14ac:dyDescent="0.3">
      <c r="A146" s="41"/>
      <c r="B146" s="41"/>
      <c r="C146" s="41" t="s">
        <v>324</v>
      </c>
      <c r="D146" s="41"/>
      <c r="E146" s="42" t="s">
        <v>325</v>
      </c>
      <c r="F146" s="243">
        <f>F147</f>
        <v>562</v>
      </c>
      <c r="G146" s="243"/>
      <c r="H146" s="243">
        <f>H147</f>
        <v>562</v>
      </c>
      <c r="I146" s="243"/>
      <c r="J146" s="243">
        <f>J147</f>
        <v>562</v>
      </c>
      <c r="K146" s="43">
        <f>K147</f>
        <v>584.5</v>
      </c>
      <c r="L146" s="43"/>
      <c r="M146" s="43">
        <f>M147</f>
        <v>584.5</v>
      </c>
      <c r="N146" s="43">
        <f>N147</f>
        <v>607.9</v>
      </c>
    </row>
    <row r="147" spans="1:14" ht="40.200000000000003" x14ac:dyDescent="0.3">
      <c r="A147" s="44"/>
      <c r="B147" s="44"/>
      <c r="C147" s="44" t="s">
        <v>326</v>
      </c>
      <c r="D147" s="48"/>
      <c r="E147" s="45" t="s">
        <v>327</v>
      </c>
      <c r="F147" s="231">
        <f>F148+F150</f>
        <v>562</v>
      </c>
      <c r="G147" s="231"/>
      <c r="H147" s="231">
        <f>H148+H150</f>
        <v>562</v>
      </c>
      <c r="I147" s="231"/>
      <c r="J147" s="231">
        <f>J148+J150</f>
        <v>562</v>
      </c>
      <c r="K147" s="21">
        <f>K148+K150</f>
        <v>584.5</v>
      </c>
      <c r="L147" s="21"/>
      <c r="M147" s="21">
        <f>M148+M150</f>
        <v>584.5</v>
      </c>
      <c r="N147" s="21">
        <f>N148+N150</f>
        <v>607.9</v>
      </c>
    </row>
    <row r="148" spans="1:14" ht="40.200000000000003" x14ac:dyDescent="0.3">
      <c r="A148" s="7"/>
      <c r="B148" s="7"/>
      <c r="C148" s="7" t="s">
        <v>330</v>
      </c>
      <c r="D148" s="7"/>
      <c r="E148" s="3" t="s">
        <v>331</v>
      </c>
      <c r="F148" s="230">
        <v>10</v>
      </c>
      <c r="G148" s="230"/>
      <c r="H148" s="230">
        <v>10</v>
      </c>
      <c r="I148" s="230"/>
      <c r="J148" s="230">
        <v>10</v>
      </c>
      <c r="K148" s="18">
        <v>10.4</v>
      </c>
      <c r="L148" s="18"/>
      <c r="M148" s="18">
        <v>10.4</v>
      </c>
      <c r="N148" s="18">
        <v>10.8</v>
      </c>
    </row>
    <row r="149" spans="1:14" ht="27" x14ac:dyDescent="0.3">
      <c r="A149" s="7"/>
      <c r="B149" s="7"/>
      <c r="C149" s="7"/>
      <c r="D149" s="7" t="s">
        <v>340</v>
      </c>
      <c r="E149" s="3" t="s">
        <v>341</v>
      </c>
      <c r="F149" s="230">
        <v>10</v>
      </c>
      <c r="G149" s="230"/>
      <c r="H149" s="230">
        <v>10</v>
      </c>
      <c r="I149" s="230"/>
      <c r="J149" s="230">
        <v>10</v>
      </c>
      <c r="K149" s="18">
        <v>10.4</v>
      </c>
      <c r="L149" s="18"/>
      <c r="M149" s="18">
        <v>10.4</v>
      </c>
      <c r="N149" s="18">
        <v>10.8</v>
      </c>
    </row>
    <row r="150" spans="1:14" ht="53.4" x14ac:dyDescent="0.3">
      <c r="A150" s="7"/>
      <c r="B150" s="7"/>
      <c r="C150" s="7" t="s">
        <v>332</v>
      </c>
      <c r="D150" s="7"/>
      <c r="E150" s="3" t="s">
        <v>333</v>
      </c>
      <c r="F150" s="230">
        <v>552</v>
      </c>
      <c r="G150" s="230"/>
      <c r="H150" s="230">
        <v>552</v>
      </c>
      <c r="I150" s="230"/>
      <c r="J150" s="230">
        <v>552</v>
      </c>
      <c r="K150" s="18">
        <v>574.1</v>
      </c>
      <c r="L150" s="18"/>
      <c r="M150" s="18">
        <v>574.1</v>
      </c>
      <c r="N150" s="18">
        <v>597.1</v>
      </c>
    </row>
    <row r="151" spans="1:14" ht="27" x14ac:dyDescent="0.3">
      <c r="A151" s="7"/>
      <c r="B151" s="7"/>
      <c r="C151" s="7"/>
      <c r="D151" s="7" t="s">
        <v>340</v>
      </c>
      <c r="E151" s="3" t="s">
        <v>341</v>
      </c>
      <c r="F151" s="230">
        <v>552</v>
      </c>
      <c r="G151" s="230"/>
      <c r="H151" s="230">
        <v>552</v>
      </c>
      <c r="I151" s="230"/>
      <c r="J151" s="230">
        <v>552</v>
      </c>
      <c r="K151" s="18">
        <v>574.1</v>
      </c>
      <c r="L151" s="18"/>
      <c r="M151" s="18">
        <v>574.1</v>
      </c>
      <c r="N151" s="18">
        <v>597.1</v>
      </c>
    </row>
    <row r="152" spans="1:14" ht="27" x14ac:dyDescent="0.3">
      <c r="A152" s="41"/>
      <c r="B152" s="41"/>
      <c r="C152" s="41" t="s">
        <v>336</v>
      </c>
      <c r="D152" s="41"/>
      <c r="E152" s="42" t="s">
        <v>337</v>
      </c>
      <c r="F152" s="243">
        <f>F153</f>
        <v>341.2</v>
      </c>
      <c r="G152" s="243"/>
      <c r="H152" s="243">
        <f>H153</f>
        <v>341.2</v>
      </c>
      <c r="I152" s="243"/>
      <c r="J152" s="243">
        <f>J153</f>
        <v>341.2</v>
      </c>
      <c r="K152" s="43">
        <f>K153</f>
        <v>343.09999999999997</v>
      </c>
      <c r="L152" s="43"/>
      <c r="M152" s="43">
        <f>M153</f>
        <v>343.09999999999997</v>
      </c>
      <c r="N152" s="43">
        <f>N153</f>
        <v>345.3</v>
      </c>
    </row>
    <row r="153" spans="1:14" ht="40.200000000000003" x14ac:dyDescent="0.3">
      <c r="A153" s="44"/>
      <c r="B153" s="44"/>
      <c r="C153" s="44" t="s">
        <v>579</v>
      </c>
      <c r="D153" s="48"/>
      <c r="E153" s="45" t="s">
        <v>338</v>
      </c>
      <c r="F153" s="231">
        <f>F154+F161+F158</f>
        <v>341.2</v>
      </c>
      <c r="G153" s="231"/>
      <c r="H153" s="231">
        <f>H154+H161+H158</f>
        <v>341.2</v>
      </c>
      <c r="I153" s="231"/>
      <c r="J153" s="231">
        <f>J154+J161+J158</f>
        <v>341.2</v>
      </c>
      <c r="K153" s="21">
        <f>K154+K161+K158</f>
        <v>343.09999999999997</v>
      </c>
      <c r="L153" s="21"/>
      <c r="M153" s="21">
        <f>M154+M161+M158</f>
        <v>343.09999999999997</v>
      </c>
      <c r="N153" s="21">
        <f>N154+N161+N158</f>
        <v>345.3</v>
      </c>
    </row>
    <row r="154" spans="1:14" ht="40.200000000000003" x14ac:dyDescent="0.3">
      <c r="A154" s="97"/>
      <c r="B154" s="97"/>
      <c r="C154" s="7" t="s">
        <v>578</v>
      </c>
      <c r="D154" s="7"/>
      <c r="E154" s="62" t="s">
        <v>339</v>
      </c>
      <c r="F154" s="230">
        <f>F157+F156</f>
        <v>290</v>
      </c>
      <c r="G154" s="230"/>
      <c r="H154" s="230">
        <f>H157+H156</f>
        <v>290</v>
      </c>
      <c r="I154" s="230"/>
      <c r="J154" s="230">
        <f>J157+J156</f>
        <v>290</v>
      </c>
      <c r="K154" s="18">
        <f>K157+K156</f>
        <v>290</v>
      </c>
      <c r="L154" s="18"/>
      <c r="M154" s="18">
        <f>M157+M156</f>
        <v>290</v>
      </c>
      <c r="N154" s="18">
        <f>N157+N156</f>
        <v>290</v>
      </c>
    </row>
    <row r="155" spans="1:14" ht="27" x14ac:dyDescent="0.3">
      <c r="A155" s="97"/>
      <c r="B155" s="97"/>
      <c r="C155" s="7"/>
      <c r="D155" s="7" t="s">
        <v>340</v>
      </c>
      <c r="E155" s="3" t="s">
        <v>341</v>
      </c>
      <c r="F155" s="230">
        <v>290</v>
      </c>
      <c r="G155" s="230"/>
      <c r="H155" s="230">
        <v>290</v>
      </c>
      <c r="I155" s="230"/>
      <c r="J155" s="230">
        <v>290</v>
      </c>
      <c r="K155" s="18">
        <v>290</v>
      </c>
      <c r="L155" s="18"/>
      <c r="M155" s="18">
        <v>290</v>
      </c>
      <c r="N155" s="18">
        <v>290</v>
      </c>
    </row>
    <row r="156" spans="1:14" x14ac:dyDescent="0.3">
      <c r="A156" s="97"/>
      <c r="B156" s="97"/>
      <c r="C156" s="7"/>
      <c r="D156" s="7"/>
      <c r="E156" s="3" t="s">
        <v>187</v>
      </c>
      <c r="F156" s="230">
        <v>111.6</v>
      </c>
      <c r="G156" s="230"/>
      <c r="H156" s="230">
        <v>111.6</v>
      </c>
      <c r="I156" s="230"/>
      <c r="J156" s="230">
        <v>111.6</v>
      </c>
      <c r="K156" s="18">
        <v>111.6</v>
      </c>
      <c r="L156" s="18"/>
      <c r="M156" s="18">
        <v>111.6</v>
      </c>
      <c r="N156" s="18">
        <v>111.6</v>
      </c>
    </row>
    <row r="157" spans="1:14" x14ac:dyDescent="0.3">
      <c r="A157" s="97"/>
      <c r="B157" s="97"/>
      <c r="C157" s="7"/>
      <c r="D157" s="7"/>
      <c r="E157" s="3" t="s">
        <v>120</v>
      </c>
      <c r="F157" s="230">
        <v>178.4</v>
      </c>
      <c r="G157" s="230"/>
      <c r="H157" s="230">
        <v>178.4</v>
      </c>
      <c r="I157" s="230"/>
      <c r="J157" s="230">
        <v>178.4</v>
      </c>
      <c r="K157" s="18">
        <v>178.4</v>
      </c>
      <c r="L157" s="18"/>
      <c r="M157" s="18">
        <v>178.4</v>
      </c>
      <c r="N157" s="18">
        <v>178.4</v>
      </c>
    </row>
    <row r="158" spans="1:14" ht="40.200000000000003" x14ac:dyDescent="0.3">
      <c r="A158" s="97"/>
      <c r="B158" s="97"/>
      <c r="C158" s="7" t="s">
        <v>580</v>
      </c>
      <c r="D158" s="7"/>
      <c r="E158" s="3" t="s">
        <v>807</v>
      </c>
      <c r="F158" s="251">
        <v>31.2</v>
      </c>
      <c r="G158" s="251"/>
      <c r="H158" s="251">
        <v>31.2</v>
      </c>
      <c r="I158" s="251"/>
      <c r="J158" s="251">
        <v>31.2</v>
      </c>
      <c r="K158" s="63">
        <v>32.4</v>
      </c>
      <c r="L158" s="63"/>
      <c r="M158" s="63">
        <v>32.4</v>
      </c>
      <c r="N158" s="63">
        <v>33.700000000000003</v>
      </c>
    </row>
    <row r="159" spans="1:14" ht="27" x14ac:dyDescent="0.3">
      <c r="A159" s="97"/>
      <c r="B159" s="97"/>
      <c r="C159" s="7"/>
      <c r="D159" s="7" t="s">
        <v>340</v>
      </c>
      <c r="E159" s="3" t="s">
        <v>341</v>
      </c>
      <c r="F159" s="251">
        <v>27.4</v>
      </c>
      <c r="G159" s="251"/>
      <c r="H159" s="251">
        <v>27.4</v>
      </c>
      <c r="I159" s="251"/>
      <c r="J159" s="251">
        <v>27.4</v>
      </c>
      <c r="K159" s="63">
        <v>28.5</v>
      </c>
      <c r="L159" s="63"/>
      <c r="M159" s="63">
        <v>28.5</v>
      </c>
      <c r="N159" s="63">
        <v>29.7</v>
      </c>
    </row>
    <row r="160" spans="1:14" ht="27" x14ac:dyDescent="0.3">
      <c r="A160" s="97"/>
      <c r="B160" s="97"/>
      <c r="C160" s="7"/>
      <c r="D160" s="7" t="s">
        <v>620</v>
      </c>
      <c r="E160" s="3" t="s">
        <v>621</v>
      </c>
      <c r="F160" s="251">
        <v>3.8</v>
      </c>
      <c r="G160" s="251"/>
      <c r="H160" s="251">
        <v>3.8</v>
      </c>
      <c r="I160" s="251"/>
      <c r="J160" s="251">
        <v>3.8</v>
      </c>
      <c r="K160" s="63">
        <v>3.9</v>
      </c>
      <c r="L160" s="63"/>
      <c r="M160" s="63">
        <v>3.9</v>
      </c>
      <c r="N160" s="63">
        <v>4</v>
      </c>
    </row>
    <row r="161" spans="1:14" x14ac:dyDescent="0.3">
      <c r="A161" s="97"/>
      <c r="B161" s="97"/>
      <c r="C161" s="7" t="s">
        <v>581</v>
      </c>
      <c r="D161" s="7"/>
      <c r="E161" s="3" t="s">
        <v>808</v>
      </c>
      <c r="F161" s="251">
        <v>20</v>
      </c>
      <c r="G161" s="251"/>
      <c r="H161" s="251">
        <v>20</v>
      </c>
      <c r="I161" s="251"/>
      <c r="J161" s="251">
        <v>20</v>
      </c>
      <c r="K161" s="63">
        <v>20.7</v>
      </c>
      <c r="L161" s="63"/>
      <c r="M161" s="63">
        <v>20.7</v>
      </c>
      <c r="N161" s="63">
        <v>21.6</v>
      </c>
    </row>
    <row r="162" spans="1:14" ht="27" x14ac:dyDescent="0.3">
      <c r="A162" s="97"/>
      <c r="B162" s="97"/>
      <c r="C162" s="7"/>
      <c r="D162" s="7" t="s">
        <v>620</v>
      </c>
      <c r="E162" s="3" t="s">
        <v>621</v>
      </c>
      <c r="F162" s="251">
        <v>20</v>
      </c>
      <c r="G162" s="251"/>
      <c r="H162" s="251">
        <v>20</v>
      </c>
      <c r="I162" s="251"/>
      <c r="J162" s="251">
        <v>20</v>
      </c>
      <c r="K162" s="63">
        <v>20.7</v>
      </c>
      <c r="L162" s="63"/>
      <c r="M162" s="63">
        <v>20.7</v>
      </c>
      <c r="N162" s="63">
        <v>21.6</v>
      </c>
    </row>
    <row r="163" spans="1:14" ht="52.8" x14ac:dyDescent="0.3">
      <c r="A163" s="114"/>
      <c r="B163" s="114"/>
      <c r="C163" s="115" t="s">
        <v>459</v>
      </c>
      <c r="D163" s="114"/>
      <c r="E163" s="116" t="s">
        <v>460</v>
      </c>
      <c r="F163" s="242">
        <f>F164</f>
        <v>127.3</v>
      </c>
      <c r="G163" s="242"/>
      <c r="H163" s="242">
        <f t="shared" ref="H163:N164" si="21">H164</f>
        <v>127.3</v>
      </c>
      <c r="I163" s="242"/>
      <c r="J163" s="242">
        <f t="shared" si="21"/>
        <v>127.3</v>
      </c>
      <c r="K163" s="130">
        <f t="shared" si="21"/>
        <v>0</v>
      </c>
      <c r="L163" s="130"/>
      <c r="M163" s="130">
        <f t="shared" si="21"/>
        <v>0</v>
      </c>
      <c r="N163" s="130">
        <f t="shared" si="21"/>
        <v>0</v>
      </c>
    </row>
    <row r="164" spans="1:14" ht="27" x14ac:dyDescent="0.3">
      <c r="A164" s="44"/>
      <c r="B164" s="44"/>
      <c r="C164" s="44" t="s">
        <v>479</v>
      </c>
      <c r="D164" s="44"/>
      <c r="E164" s="27" t="s">
        <v>480</v>
      </c>
      <c r="F164" s="231">
        <f>F165</f>
        <v>127.3</v>
      </c>
      <c r="G164" s="231"/>
      <c r="H164" s="231">
        <f t="shared" si="21"/>
        <v>127.3</v>
      </c>
      <c r="I164" s="231"/>
      <c r="J164" s="231">
        <f t="shared" si="21"/>
        <v>127.3</v>
      </c>
      <c r="K164" s="21">
        <f t="shared" si="21"/>
        <v>0</v>
      </c>
      <c r="L164" s="21"/>
      <c r="M164" s="21">
        <f t="shared" si="21"/>
        <v>0</v>
      </c>
      <c r="N164" s="21">
        <f t="shared" si="21"/>
        <v>0</v>
      </c>
    </row>
    <row r="165" spans="1:14" x14ac:dyDescent="0.3">
      <c r="A165" s="97"/>
      <c r="B165" s="97"/>
      <c r="C165" s="7" t="s">
        <v>481</v>
      </c>
      <c r="D165" s="7"/>
      <c r="E165" s="81" t="s">
        <v>810</v>
      </c>
      <c r="F165" s="230">
        <v>127.3</v>
      </c>
      <c r="G165" s="230"/>
      <c r="H165" s="230">
        <v>127.3</v>
      </c>
      <c r="I165" s="230"/>
      <c r="J165" s="230">
        <v>127.3</v>
      </c>
      <c r="K165" s="18">
        <v>0</v>
      </c>
      <c r="L165" s="18"/>
      <c r="M165" s="18">
        <v>0</v>
      </c>
      <c r="N165" s="18">
        <v>0</v>
      </c>
    </row>
    <row r="166" spans="1:14" ht="27" x14ac:dyDescent="0.3">
      <c r="A166" s="97"/>
      <c r="B166" s="97"/>
      <c r="C166" s="7"/>
      <c r="D166" s="7" t="s">
        <v>340</v>
      </c>
      <c r="E166" s="3" t="s">
        <v>341</v>
      </c>
      <c r="F166" s="230">
        <v>127.3</v>
      </c>
      <c r="G166" s="230"/>
      <c r="H166" s="230">
        <v>127.3</v>
      </c>
      <c r="I166" s="230"/>
      <c r="J166" s="230">
        <v>127.3</v>
      </c>
      <c r="K166" s="18">
        <v>0</v>
      </c>
      <c r="L166" s="18"/>
      <c r="M166" s="18">
        <v>0</v>
      </c>
      <c r="N166" s="18">
        <v>0</v>
      </c>
    </row>
    <row r="167" spans="1:14" x14ac:dyDescent="0.3">
      <c r="A167" s="101"/>
      <c r="B167" s="23" t="s">
        <v>657</v>
      </c>
      <c r="C167" s="102"/>
      <c r="D167" s="101"/>
      <c r="E167" s="103" t="s">
        <v>658</v>
      </c>
      <c r="F167" s="241">
        <f t="shared" ref="F167:N167" si="22">F168+F194+F200+F231</f>
        <v>71655.562000000005</v>
      </c>
      <c r="G167" s="241">
        <f t="shared" si="22"/>
        <v>2131.5</v>
      </c>
      <c r="H167" s="241">
        <f t="shared" si="22"/>
        <v>73787.062000000005</v>
      </c>
      <c r="I167" s="241">
        <f t="shared" si="22"/>
        <v>-488.79999999999995</v>
      </c>
      <c r="J167" s="241">
        <f t="shared" si="22"/>
        <v>73298.262000000002</v>
      </c>
      <c r="K167" s="38">
        <f t="shared" si="22"/>
        <v>71732.5</v>
      </c>
      <c r="L167" s="38"/>
      <c r="M167" s="38">
        <f t="shared" ref="M167" si="23">M168+M194+M200+M231</f>
        <v>71732.5</v>
      </c>
      <c r="N167" s="38">
        <f t="shared" si="22"/>
        <v>69442.799999999988</v>
      </c>
    </row>
    <row r="168" spans="1:14" x14ac:dyDescent="0.3">
      <c r="A168" s="101"/>
      <c r="B168" s="23" t="s">
        <v>659</v>
      </c>
      <c r="C168" s="102"/>
      <c r="D168" s="23"/>
      <c r="E168" s="106" t="s">
        <v>660</v>
      </c>
      <c r="F168" s="241">
        <f>F169+F190</f>
        <v>442.7</v>
      </c>
      <c r="G168" s="241"/>
      <c r="H168" s="241">
        <f>H169+H190</f>
        <v>442.7</v>
      </c>
      <c r="I168" s="241"/>
      <c r="J168" s="241">
        <f>J169+J190</f>
        <v>442.7</v>
      </c>
      <c r="K168" s="38">
        <f>K169+K190</f>
        <v>452.1</v>
      </c>
      <c r="L168" s="38"/>
      <c r="M168" s="38">
        <f>M169+M190</f>
        <v>452.1</v>
      </c>
      <c r="N168" s="38">
        <f>N169+N190</f>
        <v>354.8</v>
      </c>
    </row>
    <row r="169" spans="1:14" ht="26.4" x14ac:dyDescent="0.3">
      <c r="A169" s="101"/>
      <c r="B169" s="23"/>
      <c r="C169" s="102" t="s">
        <v>6</v>
      </c>
      <c r="D169" s="101"/>
      <c r="E169" s="106" t="s">
        <v>7</v>
      </c>
      <c r="F169" s="241">
        <f>F170+F184</f>
        <v>354.7</v>
      </c>
      <c r="G169" s="241"/>
      <c r="H169" s="241">
        <f>H170+H184</f>
        <v>354.7</v>
      </c>
      <c r="I169" s="241"/>
      <c r="J169" s="241">
        <f>J170+J184</f>
        <v>354.7</v>
      </c>
      <c r="K169" s="38">
        <f>K170+K184</f>
        <v>364.1</v>
      </c>
      <c r="L169" s="38"/>
      <c r="M169" s="38">
        <f>M170+M184</f>
        <v>364.1</v>
      </c>
      <c r="N169" s="38">
        <f>N170+N184</f>
        <v>266.8</v>
      </c>
    </row>
    <row r="170" spans="1:14" ht="26.4" x14ac:dyDescent="0.3">
      <c r="A170" s="114"/>
      <c r="B170" s="114"/>
      <c r="C170" s="115" t="s">
        <v>342</v>
      </c>
      <c r="D170" s="114"/>
      <c r="E170" s="116" t="s">
        <v>343</v>
      </c>
      <c r="F170" s="242">
        <f>F171</f>
        <v>246.9</v>
      </c>
      <c r="G170" s="242"/>
      <c r="H170" s="242">
        <f>H171</f>
        <v>246.9</v>
      </c>
      <c r="I170" s="242"/>
      <c r="J170" s="242">
        <f>J171</f>
        <v>246.9</v>
      </c>
      <c r="K170" s="130">
        <f>K171</f>
        <v>256.7</v>
      </c>
      <c r="L170" s="130"/>
      <c r="M170" s="130">
        <f>M171</f>
        <v>256.7</v>
      </c>
      <c r="N170" s="130">
        <f>N171</f>
        <v>266.8</v>
      </c>
    </row>
    <row r="171" spans="1:14" ht="27" x14ac:dyDescent="0.3">
      <c r="A171" s="41"/>
      <c r="B171" s="41"/>
      <c r="C171" s="41" t="s">
        <v>587</v>
      </c>
      <c r="D171" s="41"/>
      <c r="E171" s="72" t="s">
        <v>588</v>
      </c>
      <c r="F171" s="243">
        <f>F172+F175</f>
        <v>246.9</v>
      </c>
      <c r="G171" s="243"/>
      <c r="H171" s="243">
        <f>H172+H175</f>
        <v>246.9</v>
      </c>
      <c r="I171" s="243"/>
      <c r="J171" s="243">
        <f>J172+J175</f>
        <v>246.9</v>
      </c>
      <c r="K171" s="43">
        <f>K172+K175</f>
        <v>256.7</v>
      </c>
      <c r="L171" s="43"/>
      <c r="M171" s="43">
        <f>M172+M175</f>
        <v>256.7</v>
      </c>
      <c r="N171" s="43">
        <f>N172+N175</f>
        <v>266.8</v>
      </c>
    </row>
    <row r="172" spans="1:14" ht="27" x14ac:dyDescent="0.3">
      <c r="A172" s="44"/>
      <c r="B172" s="44"/>
      <c r="C172" s="44" t="s">
        <v>589</v>
      </c>
      <c r="D172" s="44"/>
      <c r="E172" s="27" t="s">
        <v>457</v>
      </c>
      <c r="F172" s="231">
        <f>F173</f>
        <v>120</v>
      </c>
      <c r="G172" s="231"/>
      <c r="H172" s="231">
        <f>H173</f>
        <v>120</v>
      </c>
      <c r="I172" s="231"/>
      <c r="J172" s="231">
        <f>J173</f>
        <v>120</v>
      </c>
      <c r="K172" s="21">
        <f>K173</f>
        <v>124.8</v>
      </c>
      <c r="L172" s="21"/>
      <c r="M172" s="21">
        <f>M173</f>
        <v>124.8</v>
      </c>
      <c r="N172" s="21">
        <f>N173</f>
        <v>130</v>
      </c>
    </row>
    <row r="173" spans="1:14" x14ac:dyDescent="0.3">
      <c r="A173" s="7"/>
      <c r="B173" s="7"/>
      <c r="C173" s="7" t="s">
        <v>590</v>
      </c>
      <c r="D173" s="7"/>
      <c r="E173" s="25" t="s">
        <v>345</v>
      </c>
      <c r="F173" s="251">
        <v>120</v>
      </c>
      <c r="G173" s="251"/>
      <c r="H173" s="251">
        <v>120</v>
      </c>
      <c r="I173" s="251"/>
      <c r="J173" s="251">
        <v>120</v>
      </c>
      <c r="K173" s="63">
        <v>124.8</v>
      </c>
      <c r="L173" s="63"/>
      <c r="M173" s="63">
        <v>124.8</v>
      </c>
      <c r="N173" s="63">
        <v>130</v>
      </c>
    </row>
    <row r="174" spans="1:14" ht="27" x14ac:dyDescent="0.3">
      <c r="A174" s="7"/>
      <c r="B174" s="7"/>
      <c r="C174" s="7"/>
      <c r="D174" s="7" t="s">
        <v>340</v>
      </c>
      <c r="E174" s="3" t="s">
        <v>341</v>
      </c>
      <c r="F174" s="251">
        <v>120</v>
      </c>
      <c r="G174" s="251"/>
      <c r="H174" s="251">
        <v>120</v>
      </c>
      <c r="I174" s="251"/>
      <c r="J174" s="251">
        <v>120</v>
      </c>
      <c r="K174" s="63">
        <v>124.8</v>
      </c>
      <c r="L174" s="63"/>
      <c r="M174" s="63">
        <v>124.8</v>
      </c>
      <c r="N174" s="63">
        <v>130</v>
      </c>
    </row>
    <row r="175" spans="1:14" x14ac:dyDescent="0.3">
      <c r="A175" s="44"/>
      <c r="B175" s="44"/>
      <c r="C175" s="44" t="s">
        <v>591</v>
      </c>
      <c r="D175" s="44"/>
      <c r="E175" s="27" t="s">
        <v>458</v>
      </c>
      <c r="F175" s="231">
        <f>F176+F178+F180+F182</f>
        <v>126.9</v>
      </c>
      <c r="G175" s="231"/>
      <c r="H175" s="231">
        <f>H176+H178+H180+H182</f>
        <v>126.9</v>
      </c>
      <c r="I175" s="231"/>
      <c r="J175" s="231">
        <f>J176+J178+J180+J182</f>
        <v>126.9</v>
      </c>
      <c r="K175" s="21">
        <f>K176+K178+K180+K182</f>
        <v>131.9</v>
      </c>
      <c r="L175" s="21"/>
      <c r="M175" s="21">
        <f>M176+M178+M180+M182</f>
        <v>131.9</v>
      </c>
      <c r="N175" s="21">
        <f>N176+N178+N180+N182</f>
        <v>136.80000000000001</v>
      </c>
    </row>
    <row r="176" spans="1:14" ht="27" x14ac:dyDescent="0.3">
      <c r="A176" s="97"/>
      <c r="B176" s="97"/>
      <c r="C176" s="7" t="s">
        <v>592</v>
      </c>
      <c r="D176" s="7"/>
      <c r="E176" s="25" t="s">
        <v>346</v>
      </c>
      <c r="F176" s="251">
        <f>100-64</f>
        <v>36</v>
      </c>
      <c r="G176" s="251"/>
      <c r="H176" s="251">
        <f>100-64</f>
        <v>36</v>
      </c>
      <c r="I176" s="251"/>
      <c r="J176" s="251">
        <f>100-64</f>
        <v>36</v>
      </c>
      <c r="K176" s="63">
        <f>104-66.6</f>
        <v>37.400000000000006</v>
      </c>
      <c r="L176" s="63"/>
      <c r="M176" s="63">
        <f>104-66.6</f>
        <v>37.400000000000006</v>
      </c>
      <c r="N176" s="63">
        <f>108-69.3</f>
        <v>38.700000000000003</v>
      </c>
    </row>
    <row r="177" spans="1:14" ht="27" x14ac:dyDescent="0.3">
      <c r="A177" s="97"/>
      <c r="B177" s="97"/>
      <c r="C177" s="7"/>
      <c r="D177" s="7" t="s">
        <v>340</v>
      </c>
      <c r="E177" s="3" t="s">
        <v>341</v>
      </c>
      <c r="F177" s="251">
        <f>100-64</f>
        <v>36</v>
      </c>
      <c r="G177" s="251"/>
      <c r="H177" s="251">
        <f>100-64</f>
        <v>36</v>
      </c>
      <c r="I177" s="251"/>
      <c r="J177" s="251">
        <f>100-64</f>
        <v>36</v>
      </c>
      <c r="K177" s="63">
        <f>104-66.6</f>
        <v>37.400000000000006</v>
      </c>
      <c r="L177" s="63"/>
      <c r="M177" s="63">
        <f>104-66.6</f>
        <v>37.400000000000006</v>
      </c>
      <c r="N177" s="63">
        <f>108-69.3</f>
        <v>38.700000000000003</v>
      </c>
    </row>
    <row r="178" spans="1:14" x14ac:dyDescent="0.3">
      <c r="A178" s="97"/>
      <c r="B178" s="97"/>
      <c r="C178" s="7" t="s">
        <v>593</v>
      </c>
      <c r="D178" s="7"/>
      <c r="E178" s="25" t="s">
        <v>347</v>
      </c>
      <c r="F178" s="251">
        <v>40</v>
      </c>
      <c r="G178" s="251"/>
      <c r="H178" s="251">
        <v>40</v>
      </c>
      <c r="I178" s="251"/>
      <c r="J178" s="251">
        <v>40</v>
      </c>
      <c r="K178" s="63">
        <v>41.6</v>
      </c>
      <c r="L178" s="63"/>
      <c r="M178" s="63">
        <v>41.6</v>
      </c>
      <c r="N178" s="63">
        <v>43.2</v>
      </c>
    </row>
    <row r="179" spans="1:14" ht="27" x14ac:dyDescent="0.3">
      <c r="A179" s="97"/>
      <c r="B179" s="97"/>
      <c r="C179" s="7"/>
      <c r="D179" s="7" t="s">
        <v>340</v>
      </c>
      <c r="E179" s="3" t="s">
        <v>341</v>
      </c>
      <c r="F179" s="251">
        <v>40</v>
      </c>
      <c r="G179" s="251"/>
      <c r="H179" s="251">
        <v>40</v>
      </c>
      <c r="I179" s="251"/>
      <c r="J179" s="251">
        <v>40</v>
      </c>
      <c r="K179" s="63">
        <v>41.6</v>
      </c>
      <c r="L179" s="63"/>
      <c r="M179" s="63">
        <v>41.6</v>
      </c>
      <c r="N179" s="63">
        <v>43.2</v>
      </c>
    </row>
    <row r="180" spans="1:14" x14ac:dyDescent="0.3">
      <c r="A180" s="97"/>
      <c r="B180" s="97"/>
      <c r="C180" s="7" t="s">
        <v>594</v>
      </c>
      <c r="D180" s="7"/>
      <c r="E180" s="25" t="s">
        <v>348</v>
      </c>
      <c r="F180" s="251">
        <f>50-24.2</f>
        <v>25.8</v>
      </c>
      <c r="G180" s="251"/>
      <c r="H180" s="251">
        <f>50-24.2</f>
        <v>25.8</v>
      </c>
      <c r="I180" s="251"/>
      <c r="J180" s="251">
        <f>50-24.2</f>
        <v>25.8</v>
      </c>
      <c r="K180" s="63">
        <f>52-25.2</f>
        <v>26.8</v>
      </c>
      <c r="L180" s="63"/>
      <c r="M180" s="63">
        <f>52-25.2</f>
        <v>26.8</v>
      </c>
      <c r="N180" s="63">
        <f>54-26.2</f>
        <v>27.8</v>
      </c>
    </row>
    <row r="181" spans="1:14" ht="27" x14ac:dyDescent="0.3">
      <c r="A181" s="97"/>
      <c r="B181" s="97"/>
      <c r="C181" s="7"/>
      <c r="D181" s="7" t="s">
        <v>340</v>
      </c>
      <c r="E181" s="3" t="s">
        <v>341</v>
      </c>
      <c r="F181" s="251">
        <f>50-24.2</f>
        <v>25.8</v>
      </c>
      <c r="G181" s="251"/>
      <c r="H181" s="251">
        <f>50-24.2</f>
        <v>25.8</v>
      </c>
      <c r="I181" s="251"/>
      <c r="J181" s="251">
        <f>50-24.2</f>
        <v>25.8</v>
      </c>
      <c r="K181" s="63">
        <f>52-25.2</f>
        <v>26.8</v>
      </c>
      <c r="L181" s="63"/>
      <c r="M181" s="63">
        <f>52-25.2</f>
        <v>26.8</v>
      </c>
      <c r="N181" s="63">
        <f>54-26.2</f>
        <v>27.8</v>
      </c>
    </row>
    <row r="182" spans="1:14" ht="15.75" customHeight="1" x14ac:dyDescent="0.3">
      <c r="A182" s="97"/>
      <c r="B182" s="97"/>
      <c r="C182" s="7" t="s">
        <v>595</v>
      </c>
      <c r="D182" s="7"/>
      <c r="E182" s="25" t="s">
        <v>349</v>
      </c>
      <c r="F182" s="251">
        <f>50-24.9</f>
        <v>25.1</v>
      </c>
      <c r="G182" s="251"/>
      <c r="H182" s="251">
        <f>50-24.9</f>
        <v>25.1</v>
      </c>
      <c r="I182" s="251"/>
      <c r="J182" s="251">
        <f>50-24.9</f>
        <v>25.1</v>
      </c>
      <c r="K182" s="63">
        <f>52-25.9</f>
        <v>26.1</v>
      </c>
      <c r="L182" s="63"/>
      <c r="M182" s="63">
        <f>52-25.9</f>
        <v>26.1</v>
      </c>
      <c r="N182" s="63">
        <f>54-26.9</f>
        <v>27.1</v>
      </c>
    </row>
    <row r="183" spans="1:14" ht="27" x14ac:dyDescent="0.3">
      <c r="A183" s="97"/>
      <c r="B183" s="97"/>
      <c r="C183" s="7"/>
      <c r="D183" s="7" t="s">
        <v>340</v>
      </c>
      <c r="E183" s="3" t="s">
        <v>341</v>
      </c>
      <c r="F183" s="251">
        <f>50-24.9</f>
        <v>25.1</v>
      </c>
      <c r="G183" s="251"/>
      <c r="H183" s="251">
        <f>50-24.9</f>
        <v>25.1</v>
      </c>
      <c r="I183" s="251"/>
      <c r="J183" s="251">
        <f>50-24.9</f>
        <v>25.1</v>
      </c>
      <c r="K183" s="63">
        <f>52-25.9</f>
        <v>26.1</v>
      </c>
      <c r="L183" s="63"/>
      <c r="M183" s="63">
        <f>52-25.9</f>
        <v>26.1</v>
      </c>
      <c r="N183" s="63">
        <f>54-26.9</f>
        <v>27.1</v>
      </c>
    </row>
    <row r="184" spans="1:14" ht="26.4" x14ac:dyDescent="0.3">
      <c r="A184" s="114"/>
      <c r="B184" s="114"/>
      <c r="C184" s="115" t="s">
        <v>350</v>
      </c>
      <c r="D184" s="114"/>
      <c r="E184" s="116" t="s">
        <v>351</v>
      </c>
      <c r="F184" s="242">
        <f>F185</f>
        <v>107.8</v>
      </c>
      <c r="G184" s="242"/>
      <c r="H184" s="242">
        <f t="shared" ref="H184:N186" si="24">H185</f>
        <v>107.8</v>
      </c>
      <c r="I184" s="242"/>
      <c r="J184" s="242">
        <f t="shared" si="24"/>
        <v>107.8</v>
      </c>
      <c r="K184" s="130">
        <f t="shared" si="24"/>
        <v>107.4</v>
      </c>
      <c r="L184" s="130"/>
      <c r="M184" s="130">
        <f t="shared" si="24"/>
        <v>107.4</v>
      </c>
      <c r="N184" s="130">
        <f t="shared" si="24"/>
        <v>0</v>
      </c>
    </row>
    <row r="185" spans="1:14" ht="27" x14ac:dyDescent="0.3">
      <c r="A185" s="41"/>
      <c r="B185" s="41"/>
      <c r="C185" s="41" t="s">
        <v>368</v>
      </c>
      <c r="D185" s="41"/>
      <c r="E185" s="72" t="s">
        <v>369</v>
      </c>
      <c r="F185" s="243">
        <f>F186</f>
        <v>107.8</v>
      </c>
      <c r="G185" s="243"/>
      <c r="H185" s="243">
        <f t="shared" si="24"/>
        <v>107.8</v>
      </c>
      <c r="I185" s="243"/>
      <c r="J185" s="243">
        <f t="shared" si="24"/>
        <v>107.8</v>
      </c>
      <c r="K185" s="43">
        <f t="shared" si="24"/>
        <v>107.4</v>
      </c>
      <c r="L185" s="43"/>
      <c r="M185" s="43">
        <f t="shared" si="24"/>
        <v>107.4</v>
      </c>
      <c r="N185" s="43">
        <f t="shared" si="24"/>
        <v>0</v>
      </c>
    </row>
    <row r="186" spans="1:14" ht="40.200000000000003" x14ac:dyDescent="0.3">
      <c r="A186" s="44"/>
      <c r="B186" s="44"/>
      <c r="C186" s="44" t="s">
        <v>393</v>
      </c>
      <c r="D186" s="48"/>
      <c r="E186" s="27" t="s">
        <v>622</v>
      </c>
      <c r="F186" s="231">
        <f>F187</f>
        <v>107.8</v>
      </c>
      <c r="G186" s="231"/>
      <c r="H186" s="231">
        <f t="shared" si="24"/>
        <v>107.8</v>
      </c>
      <c r="I186" s="231"/>
      <c r="J186" s="231">
        <f t="shared" si="24"/>
        <v>107.8</v>
      </c>
      <c r="K186" s="21">
        <f t="shared" si="24"/>
        <v>107.4</v>
      </c>
      <c r="L186" s="21"/>
      <c r="M186" s="21">
        <f t="shared" si="24"/>
        <v>107.4</v>
      </c>
      <c r="N186" s="21">
        <f t="shared" si="24"/>
        <v>0</v>
      </c>
    </row>
    <row r="187" spans="1:14" ht="39.6" x14ac:dyDescent="0.3">
      <c r="A187" s="97"/>
      <c r="B187" s="97"/>
      <c r="C187" s="22" t="s">
        <v>599</v>
      </c>
      <c r="D187" s="22"/>
      <c r="E187" s="1" t="s">
        <v>600</v>
      </c>
      <c r="F187" s="251">
        <f>F189</f>
        <v>107.8</v>
      </c>
      <c r="G187" s="251"/>
      <c r="H187" s="251">
        <f>H189</f>
        <v>107.8</v>
      </c>
      <c r="I187" s="251"/>
      <c r="J187" s="251">
        <f>J189</f>
        <v>107.8</v>
      </c>
      <c r="K187" s="63">
        <f>K189</f>
        <v>107.4</v>
      </c>
      <c r="L187" s="63"/>
      <c r="M187" s="63">
        <f>M189</f>
        <v>107.4</v>
      </c>
      <c r="N187" s="63">
        <f>N189</f>
        <v>0</v>
      </c>
    </row>
    <row r="188" spans="1:14" ht="27" x14ac:dyDescent="0.3">
      <c r="A188" s="97"/>
      <c r="B188" s="97"/>
      <c r="C188" s="22"/>
      <c r="D188" s="7" t="s">
        <v>340</v>
      </c>
      <c r="E188" s="3" t="s">
        <v>341</v>
      </c>
      <c r="F188" s="251">
        <v>107.8</v>
      </c>
      <c r="G188" s="251"/>
      <c r="H188" s="251">
        <v>107.8</v>
      </c>
      <c r="I188" s="251"/>
      <c r="J188" s="251">
        <v>107.8</v>
      </c>
      <c r="K188" s="63">
        <v>107.4</v>
      </c>
      <c r="L188" s="63"/>
      <c r="M188" s="63">
        <v>107.4</v>
      </c>
      <c r="N188" s="63">
        <v>0</v>
      </c>
    </row>
    <row r="189" spans="1:14" x14ac:dyDescent="0.3">
      <c r="A189" s="97"/>
      <c r="B189" s="97"/>
      <c r="C189" s="16"/>
      <c r="D189" s="30"/>
      <c r="E189" s="11" t="s">
        <v>120</v>
      </c>
      <c r="F189" s="230">
        <v>107.8</v>
      </c>
      <c r="G189" s="230"/>
      <c r="H189" s="230">
        <v>107.8</v>
      </c>
      <c r="I189" s="230"/>
      <c r="J189" s="230">
        <v>107.8</v>
      </c>
      <c r="K189" s="18">
        <v>107.4</v>
      </c>
      <c r="L189" s="18"/>
      <c r="M189" s="18">
        <v>107.4</v>
      </c>
      <c r="N189" s="18">
        <v>0</v>
      </c>
    </row>
    <row r="190" spans="1:14" x14ac:dyDescent="0.3">
      <c r="A190" s="105"/>
      <c r="B190" s="105"/>
      <c r="C190" s="102" t="s">
        <v>632</v>
      </c>
      <c r="D190" s="23"/>
      <c r="E190" s="103" t="s">
        <v>633</v>
      </c>
      <c r="F190" s="262">
        <f>F191</f>
        <v>88</v>
      </c>
      <c r="G190" s="262"/>
      <c r="H190" s="262">
        <f t="shared" ref="H190:N192" si="25">H191</f>
        <v>88</v>
      </c>
      <c r="I190" s="262"/>
      <c r="J190" s="262">
        <f t="shared" si="25"/>
        <v>88</v>
      </c>
      <c r="K190" s="108">
        <f t="shared" si="25"/>
        <v>88</v>
      </c>
      <c r="L190" s="108"/>
      <c r="M190" s="108">
        <f t="shared" si="25"/>
        <v>88</v>
      </c>
      <c r="N190" s="108">
        <f t="shared" si="25"/>
        <v>88</v>
      </c>
    </row>
    <row r="191" spans="1:14" ht="39.6" x14ac:dyDescent="0.3">
      <c r="A191" s="105"/>
      <c r="B191" s="105"/>
      <c r="C191" s="102" t="s">
        <v>521</v>
      </c>
      <c r="D191" s="23"/>
      <c r="E191" s="103" t="s">
        <v>522</v>
      </c>
      <c r="F191" s="262">
        <f>F192</f>
        <v>88</v>
      </c>
      <c r="G191" s="262"/>
      <c r="H191" s="262">
        <f t="shared" si="25"/>
        <v>88</v>
      </c>
      <c r="I191" s="262"/>
      <c r="J191" s="262">
        <f t="shared" si="25"/>
        <v>88</v>
      </c>
      <c r="K191" s="108">
        <f t="shared" si="25"/>
        <v>88</v>
      </c>
      <c r="L191" s="108"/>
      <c r="M191" s="108">
        <f t="shared" si="25"/>
        <v>88</v>
      </c>
      <c r="N191" s="108">
        <f t="shared" si="25"/>
        <v>88</v>
      </c>
    </row>
    <row r="192" spans="1:14" ht="27" x14ac:dyDescent="0.3">
      <c r="A192" s="97"/>
      <c r="B192" s="97"/>
      <c r="C192" s="7" t="s">
        <v>540</v>
      </c>
      <c r="D192" s="7"/>
      <c r="E192" s="10" t="s">
        <v>541</v>
      </c>
      <c r="F192" s="230">
        <f>F193</f>
        <v>88</v>
      </c>
      <c r="G192" s="230"/>
      <c r="H192" s="230">
        <f t="shared" si="25"/>
        <v>88</v>
      </c>
      <c r="I192" s="230"/>
      <c r="J192" s="230">
        <f t="shared" si="25"/>
        <v>88</v>
      </c>
      <c r="K192" s="18">
        <f t="shared" si="25"/>
        <v>88</v>
      </c>
      <c r="L192" s="18"/>
      <c r="M192" s="18">
        <f t="shared" si="25"/>
        <v>88</v>
      </c>
      <c r="N192" s="18">
        <f t="shared" si="25"/>
        <v>88</v>
      </c>
    </row>
    <row r="193" spans="1:14" ht="27" x14ac:dyDescent="0.3">
      <c r="A193" s="97"/>
      <c r="B193" s="97"/>
      <c r="C193" s="7"/>
      <c r="D193" s="7" t="s">
        <v>340</v>
      </c>
      <c r="E193" s="3" t="s">
        <v>341</v>
      </c>
      <c r="F193" s="230">
        <v>88</v>
      </c>
      <c r="G193" s="230"/>
      <c r="H193" s="230">
        <v>88</v>
      </c>
      <c r="I193" s="230"/>
      <c r="J193" s="230">
        <v>88</v>
      </c>
      <c r="K193" s="18">
        <v>88</v>
      </c>
      <c r="L193" s="18"/>
      <c r="M193" s="18">
        <v>88</v>
      </c>
      <c r="N193" s="18">
        <v>88</v>
      </c>
    </row>
    <row r="194" spans="1:14" x14ac:dyDescent="0.3">
      <c r="A194" s="101"/>
      <c r="B194" s="23" t="s">
        <v>661</v>
      </c>
      <c r="C194" s="102"/>
      <c r="D194" s="101"/>
      <c r="E194" s="103" t="s">
        <v>662</v>
      </c>
      <c r="F194" s="262">
        <f>F195</f>
        <v>3367.5</v>
      </c>
      <c r="G194" s="262"/>
      <c r="H194" s="262">
        <f t="shared" ref="H194:N195" si="26">H195</f>
        <v>3367.5</v>
      </c>
      <c r="I194" s="262"/>
      <c r="J194" s="262">
        <f t="shared" si="26"/>
        <v>3367.5</v>
      </c>
      <c r="K194" s="108">
        <f t="shared" si="26"/>
        <v>3502.2</v>
      </c>
      <c r="L194" s="108"/>
      <c r="M194" s="108">
        <f t="shared" si="26"/>
        <v>3502.2</v>
      </c>
      <c r="N194" s="108">
        <f t="shared" si="26"/>
        <v>3642.3</v>
      </c>
    </row>
    <row r="195" spans="1:14" ht="26.4" x14ac:dyDescent="0.3">
      <c r="A195" s="114"/>
      <c r="B195" s="114"/>
      <c r="C195" s="115" t="s">
        <v>424</v>
      </c>
      <c r="D195" s="114"/>
      <c r="E195" s="116" t="s">
        <v>425</v>
      </c>
      <c r="F195" s="242">
        <f>F196</f>
        <v>3367.5</v>
      </c>
      <c r="G195" s="242"/>
      <c r="H195" s="242">
        <f t="shared" si="26"/>
        <v>3367.5</v>
      </c>
      <c r="I195" s="242"/>
      <c r="J195" s="242">
        <f t="shared" si="26"/>
        <v>3367.5</v>
      </c>
      <c r="K195" s="130">
        <f t="shared" si="26"/>
        <v>3502.2</v>
      </c>
      <c r="L195" s="130"/>
      <c r="M195" s="130">
        <f t="shared" si="26"/>
        <v>3502.2</v>
      </c>
      <c r="N195" s="130">
        <f t="shared" si="26"/>
        <v>3642.3</v>
      </c>
    </row>
    <row r="196" spans="1:14" ht="27" x14ac:dyDescent="0.3">
      <c r="A196" s="41"/>
      <c r="B196" s="41"/>
      <c r="C196" s="41" t="s">
        <v>445</v>
      </c>
      <c r="D196" s="41"/>
      <c r="E196" s="42" t="s">
        <v>446</v>
      </c>
      <c r="F196" s="243">
        <f t="shared" ref="F196:N197" si="27">F197</f>
        <v>3367.5</v>
      </c>
      <c r="G196" s="243"/>
      <c r="H196" s="243">
        <f t="shared" si="27"/>
        <v>3367.5</v>
      </c>
      <c r="I196" s="243"/>
      <c r="J196" s="243">
        <f t="shared" si="27"/>
        <v>3367.5</v>
      </c>
      <c r="K196" s="43">
        <f t="shared" si="27"/>
        <v>3502.2</v>
      </c>
      <c r="L196" s="43"/>
      <c r="M196" s="43">
        <f t="shared" si="27"/>
        <v>3502.2</v>
      </c>
      <c r="N196" s="43">
        <f t="shared" si="27"/>
        <v>3642.3</v>
      </c>
    </row>
    <row r="197" spans="1:14" ht="27" x14ac:dyDescent="0.3">
      <c r="A197" s="44"/>
      <c r="B197" s="44"/>
      <c r="C197" s="44" t="s">
        <v>447</v>
      </c>
      <c r="D197" s="44"/>
      <c r="E197" s="45" t="s">
        <v>448</v>
      </c>
      <c r="F197" s="231">
        <f t="shared" si="27"/>
        <v>3367.5</v>
      </c>
      <c r="G197" s="231"/>
      <c r="H197" s="231">
        <f t="shared" si="27"/>
        <v>3367.5</v>
      </c>
      <c r="I197" s="231"/>
      <c r="J197" s="231">
        <f t="shared" si="27"/>
        <v>3367.5</v>
      </c>
      <c r="K197" s="21">
        <f t="shared" si="27"/>
        <v>3502.2</v>
      </c>
      <c r="L197" s="21"/>
      <c r="M197" s="21">
        <f t="shared" si="27"/>
        <v>3502.2</v>
      </c>
      <c r="N197" s="21">
        <f t="shared" si="27"/>
        <v>3642.3</v>
      </c>
    </row>
    <row r="198" spans="1:14" ht="27" x14ac:dyDescent="0.3">
      <c r="A198" s="97"/>
      <c r="B198" s="97"/>
      <c r="C198" s="7" t="s">
        <v>449</v>
      </c>
      <c r="D198" s="16"/>
      <c r="E198" s="3" t="s">
        <v>450</v>
      </c>
      <c r="F198" s="230">
        <v>3367.5</v>
      </c>
      <c r="G198" s="230"/>
      <c r="H198" s="230">
        <v>3367.5</v>
      </c>
      <c r="I198" s="230"/>
      <c r="J198" s="230">
        <v>3367.5</v>
      </c>
      <c r="K198" s="18">
        <v>3502.2</v>
      </c>
      <c r="L198" s="18"/>
      <c r="M198" s="18">
        <v>3502.2</v>
      </c>
      <c r="N198" s="18">
        <v>3642.3</v>
      </c>
    </row>
    <row r="199" spans="1:14" ht="27" x14ac:dyDescent="0.3">
      <c r="A199" s="97"/>
      <c r="B199" s="97"/>
      <c r="C199" s="7"/>
      <c r="D199" s="7" t="s">
        <v>340</v>
      </c>
      <c r="E199" s="3" t="s">
        <v>341</v>
      </c>
      <c r="F199" s="230">
        <v>3367.5</v>
      </c>
      <c r="G199" s="230"/>
      <c r="H199" s="230">
        <v>3367.5</v>
      </c>
      <c r="I199" s="230"/>
      <c r="J199" s="230">
        <v>3367.5</v>
      </c>
      <c r="K199" s="18">
        <v>3502.2</v>
      </c>
      <c r="L199" s="18"/>
      <c r="M199" s="18">
        <v>3502.2</v>
      </c>
      <c r="N199" s="18">
        <v>3642.3</v>
      </c>
    </row>
    <row r="200" spans="1:14" x14ac:dyDescent="0.3">
      <c r="A200" s="96"/>
      <c r="B200" s="23" t="s">
        <v>663</v>
      </c>
      <c r="C200" s="102"/>
      <c r="D200" s="101"/>
      <c r="E200" s="103" t="s">
        <v>664</v>
      </c>
      <c r="F200" s="262">
        <f t="shared" ref="F200:J201" si="28">F201</f>
        <v>59296.5</v>
      </c>
      <c r="G200" s="262">
        <f t="shared" si="28"/>
        <v>1729</v>
      </c>
      <c r="H200" s="262">
        <f t="shared" si="28"/>
        <v>61025.5</v>
      </c>
      <c r="I200" s="262"/>
      <c r="J200" s="262">
        <f t="shared" si="28"/>
        <v>61025.5</v>
      </c>
      <c r="K200" s="108">
        <f>K201</f>
        <v>61874.1</v>
      </c>
      <c r="L200" s="108"/>
      <c r="M200" s="108">
        <f>M201</f>
        <v>61874.1</v>
      </c>
      <c r="N200" s="108">
        <f>N201</f>
        <v>60409.799999999996</v>
      </c>
    </row>
    <row r="201" spans="1:14" ht="26.4" x14ac:dyDescent="0.3">
      <c r="A201" s="96"/>
      <c r="B201" s="23"/>
      <c r="C201" s="102" t="s">
        <v>6</v>
      </c>
      <c r="D201" s="101"/>
      <c r="E201" s="106" t="s">
        <v>7</v>
      </c>
      <c r="F201" s="262">
        <f t="shared" si="28"/>
        <v>59296.5</v>
      </c>
      <c r="G201" s="262">
        <f t="shared" si="28"/>
        <v>1729</v>
      </c>
      <c r="H201" s="262">
        <f t="shared" si="28"/>
        <v>61025.5</v>
      </c>
      <c r="I201" s="262"/>
      <c r="J201" s="262">
        <f t="shared" si="28"/>
        <v>61025.5</v>
      </c>
      <c r="K201" s="108">
        <f>K202</f>
        <v>61874.1</v>
      </c>
      <c r="L201" s="108"/>
      <c r="M201" s="108">
        <f>M202</f>
        <v>61874.1</v>
      </c>
      <c r="N201" s="108">
        <f>N202</f>
        <v>60409.799999999996</v>
      </c>
    </row>
    <row r="202" spans="1:14" ht="26.4" x14ac:dyDescent="0.3">
      <c r="A202" s="114"/>
      <c r="B202" s="114"/>
      <c r="C202" s="115" t="s">
        <v>424</v>
      </c>
      <c r="D202" s="114"/>
      <c r="E202" s="116" t="s">
        <v>425</v>
      </c>
      <c r="F202" s="242">
        <f>F203+F227</f>
        <v>59296.5</v>
      </c>
      <c r="G202" s="242">
        <f>G203+G227</f>
        <v>1729</v>
      </c>
      <c r="H202" s="242">
        <f>H203+H227</f>
        <v>61025.5</v>
      </c>
      <c r="I202" s="242"/>
      <c r="J202" s="242">
        <f>J203+J227</f>
        <v>61025.5</v>
      </c>
      <c r="K202" s="130">
        <f>K203+K227</f>
        <v>61874.1</v>
      </c>
      <c r="L202" s="130"/>
      <c r="M202" s="130">
        <f>M203+M227</f>
        <v>61874.1</v>
      </c>
      <c r="N202" s="130">
        <f>N203+N227</f>
        <v>60409.799999999996</v>
      </c>
    </row>
    <row r="203" spans="1:14" ht="27" x14ac:dyDescent="0.3">
      <c r="A203" s="41"/>
      <c r="B203" s="41"/>
      <c r="C203" s="41" t="s">
        <v>426</v>
      </c>
      <c r="D203" s="41"/>
      <c r="E203" s="42" t="s">
        <v>427</v>
      </c>
      <c r="F203" s="243">
        <f>F204+F207+F212+F225</f>
        <v>58746.2</v>
      </c>
      <c r="G203" s="243">
        <f>G204+G207+G212+G225</f>
        <v>1729</v>
      </c>
      <c r="H203" s="243">
        <f>H204+H207+H212+H225</f>
        <v>60475.199999999997</v>
      </c>
      <c r="I203" s="243"/>
      <c r="J203" s="243">
        <f>J204+J207+J212+J225</f>
        <v>60475.199999999997</v>
      </c>
      <c r="K203" s="43">
        <f>K204+K207+K212+K225</f>
        <v>61301.799999999996</v>
      </c>
      <c r="L203" s="43"/>
      <c r="M203" s="43">
        <f>M204+M207+M212+M225</f>
        <v>61301.799999999996</v>
      </c>
      <c r="N203" s="43">
        <f>N204+N207+N212+N225</f>
        <v>59814.6</v>
      </c>
    </row>
    <row r="204" spans="1:14" x14ac:dyDescent="0.3">
      <c r="A204" s="44"/>
      <c r="B204" s="44"/>
      <c r="C204" s="44" t="s">
        <v>428</v>
      </c>
      <c r="D204" s="44"/>
      <c r="E204" s="45" t="s">
        <v>429</v>
      </c>
      <c r="F204" s="231">
        <f>F205</f>
        <v>500</v>
      </c>
      <c r="G204" s="231"/>
      <c r="H204" s="231">
        <f>H205</f>
        <v>500</v>
      </c>
      <c r="I204" s="231"/>
      <c r="J204" s="231">
        <f>J205</f>
        <v>500</v>
      </c>
      <c r="K204" s="21">
        <f>K205</f>
        <v>520</v>
      </c>
      <c r="L204" s="21"/>
      <c r="M204" s="21">
        <f>M205</f>
        <v>520</v>
      </c>
      <c r="N204" s="21">
        <f>N205</f>
        <v>540.79999999999995</v>
      </c>
    </row>
    <row r="205" spans="1:14" x14ac:dyDescent="0.3">
      <c r="A205" s="7"/>
      <c r="B205" s="7"/>
      <c r="C205" s="7" t="s">
        <v>430</v>
      </c>
      <c r="D205" s="16"/>
      <c r="E205" s="3" t="s">
        <v>431</v>
      </c>
      <c r="F205" s="230">
        <v>500</v>
      </c>
      <c r="G205" s="230"/>
      <c r="H205" s="230">
        <v>500</v>
      </c>
      <c r="I205" s="230"/>
      <c r="J205" s="230">
        <v>500</v>
      </c>
      <c r="K205" s="18">
        <v>520</v>
      </c>
      <c r="L205" s="18"/>
      <c r="M205" s="18">
        <v>520</v>
      </c>
      <c r="N205" s="18">
        <v>540.79999999999995</v>
      </c>
    </row>
    <row r="206" spans="1:14" ht="27" x14ac:dyDescent="0.3">
      <c r="A206" s="7"/>
      <c r="B206" s="7"/>
      <c r="C206" s="7"/>
      <c r="D206" s="7" t="s">
        <v>340</v>
      </c>
      <c r="E206" s="3" t="s">
        <v>341</v>
      </c>
      <c r="F206" s="230">
        <v>500</v>
      </c>
      <c r="G206" s="230"/>
      <c r="H206" s="230">
        <v>500</v>
      </c>
      <c r="I206" s="230"/>
      <c r="J206" s="230">
        <v>500</v>
      </c>
      <c r="K206" s="18">
        <v>520</v>
      </c>
      <c r="L206" s="18"/>
      <c r="M206" s="18">
        <v>520</v>
      </c>
      <c r="N206" s="18">
        <v>540.79999999999995</v>
      </c>
    </row>
    <row r="207" spans="1:14" x14ac:dyDescent="0.3">
      <c r="A207" s="44"/>
      <c r="B207" s="44"/>
      <c r="C207" s="44" t="s">
        <v>608</v>
      </c>
      <c r="D207" s="44"/>
      <c r="E207" s="45" t="s">
        <v>432</v>
      </c>
      <c r="F207" s="231">
        <f>F208</f>
        <v>3833.3</v>
      </c>
      <c r="G207" s="231">
        <f>G210</f>
        <v>595</v>
      </c>
      <c r="H207" s="231">
        <f>H208+H210</f>
        <v>4428.3</v>
      </c>
      <c r="I207" s="231"/>
      <c r="J207" s="231">
        <f>J208+J210</f>
        <v>4428.3</v>
      </c>
      <c r="K207" s="21">
        <f>K208</f>
        <v>0</v>
      </c>
      <c r="L207" s="21"/>
      <c r="M207" s="21">
        <f>M208</f>
        <v>0</v>
      </c>
      <c r="N207" s="21">
        <f>N208</f>
        <v>0</v>
      </c>
    </row>
    <row r="208" spans="1:14" ht="27" x14ac:dyDescent="0.3">
      <c r="A208" s="7"/>
      <c r="B208" s="7"/>
      <c r="C208" s="7" t="s">
        <v>609</v>
      </c>
      <c r="D208" s="16"/>
      <c r="E208" s="3" t="s">
        <v>433</v>
      </c>
      <c r="F208" s="230">
        <v>3833.3</v>
      </c>
      <c r="G208" s="230"/>
      <c r="H208" s="230">
        <v>3833.3</v>
      </c>
      <c r="I208" s="230"/>
      <c r="J208" s="230">
        <v>3833.3</v>
      </c>
      <c r="K208" s="18">
        <v>0</v>
      </c>
      <c r="L208" s="18"/>
      <c r="M208" s="18">
        <v>0</v>
      </c>
      <c r="N208" s="18">
        <v>0</v>
      </c>
    </row>
    <row r="209" spans="1:14" ht="27" x14ac:dyDescent="0.3">
      <c r="A209" s="7"/>
      <c r="B209" s="7"/>
      <c r="C209" s="7"/>
      <c r="D209" s="7" t="s">
        <v>340</v>
      </c>
      <c r="E209" s="3" t="s">
        <v>341</v>
      </c>
      <c r="F209" s="230">
        <v>3833.3</v>
      </c>
      <c r="G209" s="230"/>
      <c r="H209" s="230">
        <v>3833.3</v>
      </c>
      <c r="I209" s="230"/>
      <c r="J209" s="230">
        <v>3833.3</v>
      </c>
      <c r="K209" s="18">
        <v>0</v>
      </c>
      <c r="L209" s="18"/>
      <c r="M209" s="18">
        <v>0</v>
      </c>
      <c r="N209" s="18">
        <v>0</v>
      </c>
    </row>
    <row r="210" spans="1:14" ht="40.200000000000003" x14ac:dyDescent="0.3">
      <c r="A210" s="7"/>
      <c r="B210" s="7"/>
      <c r="C210" s="7" t="s">
        <v>830</v>
      </c>
      <c r="D210" s="7"/>
      <c r="E210" s="3" t="s">
        <v>829</v>
      </c>
      <c r="F210" s="230"/>
      <c r="G210" s="251">
        <v>595</v>
      </c>
      <c r="H210" s="230">
        <v>595</v>
      </c>
      <c r="I210" s="230"/>
      <c r="J210" s="230">
        <v>595</v>
      </c>
      <c r="K210" s="18"/>
      <c r="L210" s="18"/>
      <c r="M210" s="18"/>
      <c r="N210" s="18"/>
    </row>
    <row r="211" spans="1:14" ht="27" x14ac:dyDescent="0.3">
      <c r="A211" s="7"/>
      <c r="B211" s="7"/>
      <c r="C211" s="7"/>
      <c r="D211" s="7" t="s">
        <v>340</v>
      </c>
      <c r="E211" s="3" t="s">
        <v>341</v>
      </c>
      <c r="F211" s="230"/>
      <c r="G211" s="251">
        <v>595</v>
      </c>
      <c r="H211" s="230">
        <v>595</v>
      </c>
      <c r="I211" s="230"/>
      <c r="J211" s="230">
        <v>595</v>
      </c>
      <c r="K211" s="18"/>
      <c r="L211" s="18"/>
      <c r="M211" s="18"/>
      <c r="N211" s="18"/>
    </row>
    <row r="212" spans="1:14" ht="27" x14ac:dyDescent="0.3">
      <c r="A212" s="44"/>
      <c r="B212" s="44"/>
      <c r="C212" s="44" t="s">
        <v>434</v>
      </c>
      <c r="D212" s="44"/>
      <c r="E212" s="45" t="s">
        <v>435</v>
      </c>
      <c r="F212" s="231">
        <f>F213+F217+F219</f>
        <v>27098.6</v>
      </c>
      <c r="G212" s="231">
        <f>G213+G217+G219+G223+G221</f>
        <v>1134</v>
      </c>
      <c r="H212" s="231">
        <f>H213+H217+H219+H223+H221</f>
        <v>28232.6</v>
      </c>
      <c r="I212" s="231"/>
      <c r="J212" s="231">
        <f>J213+J217+J219+J223+J221</f>
        <v>28232.6</v>
      </c>
      <c r="K212" s="21">
        <f>K213+K217+K219</f>
        <v>32374.899999999998</v>
      </c>
      <c r="L212" s="21"/>
      <c r="M212" s="21">
        <f>M213+M217+M219</f>
        <v>32374.899999999998</v>
      </c>
      <c r="N212" s="21">
        <f>N213+N217+N219</f>
        <v>29730.7</v>
      </c>
    </row>
    <row r="213" spans="1:14" x14ac:dyDescent="0.3">
      <c r="A213" s="7"/>
      <c r="B213" s="7"/>
      <c r="C213" s="7" t="s">
        <v>436</v>
      </c>
      <c r="D213" s="16"/>
      <c r="E213" s="3" t="s">
        <v>437</v>
      </c>
      <c r="F213" s="230">
        <f>F215+F216</f>
        <v>20083.900000000001</v>
      </c>
      <c r="G213" s="230"/>
      <c r="H213" s="230">
        <f>H215+H216</f>
        <v>20083.900000000001</v>
      </c>
      <c r="I213" s="230"/>
      <c r="J213" s="230">
        <f>J215+J216</f>
        <v>20083.900000000001</v>
      </c>
      <c r="K213" s="18">
        <f>K215+K216</f>
        <v>29008.6</v>
      </c>
      <c r="L213" s="18"/>
      <c r="M213" s="18">
        <f>M215+M216</f>
        <v>29008.6</v>
      </c>
      <c r="N213" s="18">
        <f>N215+N216</f>
        <v>28846.3</v>
      </c>
    </row>
    <row r="214" spans="1:14" ht="27" x14ac:dyDescent="0.3">
      <c r="A214" s="7"/>
      <c r="B214" s="7"/>
      <c r="C214" s="7"/>
      <c r="D214" s="7" t="s">
        <v>340</v>
      </c>
      <c r="E214" s="3" t="s">
        <v>341</v>
      </c>
      <c r="F214" s="230">
        <f>SUM(F215+F216)</f>
        <v>20083.900000000001</v>
      </c>
      <c r="G214" s="230"/>
      <c r="H214" s="230">
        <f>SUM(H215+H216)</f>
        <v>20083.900000000001</v>
      </c>
      <c r="I214" s="230"/>
      <c r="J214" s="230">
        <f>SUM(J215+J216)</f>
        <v>20083.900000000001</v>
      </c>
      <c r="K214" s="18">
        <v>29008.6</v>
      </c>
      <c r="L214" s="18"/>
      <c r="M214" s="18">
        <v>29008.6</v>
      </c>
      <c r="N214" s="18">
        <v>28846.3</v>
      </c>
    </row>
    <row r="215" spans="1:14" x14ac:dyDescent="0.3">
      <c r="A215" s="7"/>
      <c r="B215" s="7"/>
      <c r="C215" s="7"/>
      <c r="D215" s="7"/>
      <c r="E215" s="3" t="s">
        <v>95</v>
      </c>
      <c r="F215" s="230">
        <v>18075.5</v>
      </c>
      <c r="G215" s="230"/>
      <c r="H215" s="230">
        <v>18075.5</v>
      </c>
      <c r="I215" s="230"/>
      <c r="J215" s="230">
        <v>18075.5</v>
      </c>
      <c r="K215" s="18">
        <v>26107.599999999999</v>
      </c>
      <c r="L215" s="18"/>
      <c r="M215" s="18">
        <v>26107.599999999999</v>
      </c>
      <c r="N215" s="18">
        <v>25961.7</v>
      </c>
    </row>
    <row r="216" spans="1:14" x14ac:dyDescent="0.3">
      <c r="A216" s="7"/>
      <c r="B216" s="7"/>
      <c r="C216" s="7"/>
      <c r="D216" s="7"/>
      <c r="E216" s="3" t="s">
        <v>171</v>
      </c>
      <c r="F216" s="230">
        <v>2008.4</v>
      </c>
      <c r="G216" s="230"/>
      <c r="H216" s="230">
        <v>2008.4</v>
      </c>
      <c r="I216" s="230"/>
      <c r="J216" s="230">
        <v>2008.4</v>
      </c>
      <c r="K216" s="18">
        <v>2901</v>
      </c>
      <c r="L216" s="18"/>
      <c r="M216" s="18">
        <v>2901</v>
      </c>
      <c r="N216" s="18">
        <v>2884.6</v>
      </c>
    </row>
    <row r="217" spans="1:14" ht="20.25" customHeight="1" x14ac:dyDescent="0.3">
      <c r="A217" s="7"/>
      <c r="B217" s="7"/>
      <c r="C217" s="7" t="s">
        <v>606</v>
      </c>
      <c r="D217" s="16"/>
      <c r="E217" s="3" t="s">
        <v>623</v>
      </c>
      <c r="F217" s="230">
        <f>F218</f>
        <v>2913.3</v>
      </c>
      <c r="G217" s="230"/>
      <c r="H217" s="230">
        <f>H218</f>
        <v>2913.3</v>
      </c>
      <c r="I217" s="230"/>
      <c r="J217" s="230">
        <f>J218</f>
        <v>2913.3</v>
      </c>
      <c r="K217" s="18">
        <f>K218</f>
        <v>0</v>
      </c>
      <c r="L217" s="18"/>
      <c r="M217" s="18">
        <f>M218</f>
        <v>0</v>
      </c>
      <c r="N217" s="18">
        <f>N218</f>
        <v>0</v>
      </c>
    </row>
    <row r="218" spans="1:14" ht="27" x14ac:dyDescent="0.3">
      <c r="A218" s="7"/>
      <c r="B218" s="7"/>
      <c r="C218" s="7"/>
      <c r="D218" s="7" t="s">
        <v>340</v>
      </c>
      <c r="E218" s="3" t="s">
        <v>341</v>
      </c>
      <c r="F218" s="230">
        <v>2913.3</v>
      </c>
      <c r="G218" s="230"/>
      <c r="H218" s="230">
        <v>2913.3</v>
      </c>
      <c r="I218" s="230"/>
      <c r="J218" s="230">
        <v>2913.3</v>
      </c>
      <c r="K218" s="18">
        <v>0</v>
      </c>
      <c r="L218" s="18"/>
      <c r="M218" s="18">
        <v>0</v>
      </c>
      <c r="N218" s="18">
        <v>0</v>
      </c>
    </row>
    <row r="219" spans="1:14" x14ac:dyDescent="0.3">
      <c r="A219" s="7"/>
      <c r="B219" s="7"/>
      <c r="C219" s="7" t="s">
        <v>438</v>
      </c>
      <c r="D219" s="16"/>
      <c r="E219" s="3" t="s">
        <v>607</v>
      </c>
      <c r="F219" s="230">
        <v>4101.3999999999996</v>
      </c>
      <c r="G219" s="230"/>
      <c r="H219" s="230">
        <v>4101.3999999999996</v>
      </c>
      <c r="I219" s="230"/>
      <c r="J219" s="230">
        <v>4101.3999999999996</v>
      </c>
      <c r="K219" s="18">
        <v>3366.3</v>
      </c>
      <c r="L219" s="18"/>
      <c r="M219" s="18">
        <v>3366.3</v>
      </c>
      <c r="N219" s="18">
        <v>884.4</v>
      </c>
    </row>
    <row r="220" spans="1:14" ht="27" x14ac:dyDescent="0.3">
      <c r="A220" s="4"/>
      <c r="B220" s="4"/>
      <c r="C220" s="4"/>
      <c r="D220" s="7" t="s">
        <v>340</v>
      </c>
      <c r="E220" s="3" t="s">
        <v>341</v>
      </c>
      <c r="F220" s="230">
        <v>4101.3999999999996</v>
      </c>
      <c r="G220" s="230"/>
      <c r="H220" s="230">
        <v>4101.3999999999996</v>
      </c>
      <c r="I220" s="230"/>
      <c r="J220" s="230">
        <v>4101.3999999999996</v>
      </c>
      <c r="K220" s="18">
        <v>3366.3</v>
      </c>
      <c r="L220" s="18"/>
      <c r="M220" s="18">
        <v>3366.3</v>
      </c>
      <c r="N220" s="18">
        <v>884.4</v>
      </c>
    </row>
    <row r="221" spans="1:14" ht="26.4" x14ac:dyDescent="0.3">
      <c r="A221" s="4"/>
      <c r="B221" s="4"/>
      <c r="C221" s="4" t="s">
        <v>439</v>
      </c>
      <c r="D221" s="4"/>
      <c r="E221" s="6" t="s">
        <v>440</v>
      </c>
      <c r="F221" s="230"/>
      <c r="G221" s="251">
        <f>G222</f>
        <v>315</v>
      </c>
      <c r="H221" s="230">
        <f>H222</f>
        <v>315</v>
      </c>
      <c r="I221" s="230"/>
      <c r="J221" s="230">
        <f>J222</f>
        <v>315</v>
      </c>
      <c r="K221" s="18"/>
      <c r="L221" s="18"/>
      <c r="M221" s="18"/>
      <c r="N221" s="18"/>
    </row>
    <row r="222" spans="1:14" ht="26.4" x14ac:dyDescent="0.3">
      <c r="A222" s="4"/>
      <c r="B222" s="4"/>
      <c r="C222" s="4"/>
      <c r="D222" s="4" t="s">
        <v>340</v>
      </c>
      <c r="E222" s="6" t="s">
        <v>341</v>
      </c>
      <c r="F222" s="230"/>
      <c r="G222" s="251">
        <v>315</v>
      </c>
      <c r="H222" s="230">
        <v>315</v>
      </c>
      <c r="I222" s="230"/>
      <c r="J222" s="230">
        <v>315</v>
      </c>
      <c r="K222" s="18"/>
      <c r="L222" s="18"/>
      <c r="M222" s="18"/>
      <c r="N222" s="18"/>
    </row>
    <row r="223" spans="1:14" ht="39.6" x14ac:dyDescent="0.3">
      <c r="A223" s="4"/>
      <c r="B223" s="4"/>
      <c r="C223" s="4" t="s">
        <v>831</v>
      </c>
      <c r="D223" s="4"/>
      <c r="E223" s="6" t="s">
        <v>832</v>
      </c>
      <c r="F223" s="230"/>
      <c r="G223" s="251">
        <v>819</v>
      </c>
      <c r="H223" s="230">
        <v>819</v>
      </c>
      <c r="I223" s="230"/>
      <c r="J223" s="230">
        <v>819</v>
      </c>
      <c r="K223" s="18"/>
      <c r="L223" s="18"/>
      <c r="M223" s="18"/>
      <c r="N223" s="18"/>
    </row>
    <row r="224" spans="1:14" ht="26.4" x14ac:dyDescent="0.3">
      <c r="A224" s="4"/>
      <c r="B224" s="4"/>
      <c r="C224" s="4"/>
      <c r="D224" s="4" t="s">
        <v>340</v>
      </c>
      <c r="E224" s="6" t="s">
        <v>341</v>
      </c>
      <c r="F224" s="230"/>
      <c r="G224" s="251">
        <v>819</v>
      </c>
      <c r="H224" s="230">
        <v>819</v>
      </c>
      <c r="I224" s="230"/>
      <c r="J224" s="230">
        <v>819</v>
      </c>
      <c r="K224" s="18"/>
      <c r="L224" s="18"/>
      <c r="M224" s="18"/>
      <c r="N224" s="18"/>
    </row>
    <row r="225" spans="1:14" x14ac:dyDescent="0.3">
      <c r="A225" s="44"/>
      <c r="B225" s="44"/>
      <c r="C225" s="44" t="s">
        <v>441</v>
      </c>
      <c r="D225" s="44"/>
      <c r="E225" s="45" t="s">
        <v>442</v>
      </c>
      <c r="F225" s="231">
        <f>F226</f>
        <v>27314.3</v>
      </c>
      <c r="G225" s="231"/>
      <c r="H225" s="231">
        <f>H226</f>
        <v>27314.3</v>
      </c>
      <c r="I225" s="231"/>
      <c r="J225" s="231">
        <f>J226</f>
        <v>27314.3</v>
      </c>
      <c r="K225" s="21">
        <f>K226</f>
        <v>28406.9</v>
      </c>
      <c r="L225" s="21"/>
      <c r="M225" s="21">
        <f>M226</f>
        <v>28406.9</v>
      </c>
      <c r="N225" s="21">
        <f>N226</f>
        <v>29543.1</v>
      </c>
    </row>
    <row r="226" spans="1:14" x14ac:dyDescent="0.3">
      <c r="A226" s="7"/>
      <c r="B226" s="7"/>
      <c r="C226" s="7" t="s">
        <v>443</v>
      </c>
      <c r="D226" s="16"/>
      <c r="E226" s="3" t="s">
        <v>444</v>
      </c>
      <c r="F226" s="230">
        <v>27314.3</v>
      </c>
      <c r="G226" s="230"/>
      <c r="H226" s="230">
        <v>27314.3</v>
      </c>
      <c r="I226" s="230"/>
      <c r="J226" s="230">
        <v>27314.3</v>
      </c>
      <c r="K226" s="18">
        <v>28406.9</v>
      </c>
      <c r="L226" s="18"/>
      <c r="M226" s="18">
        <v>28406.9</v>
      </c>
      <c r="N226" s="18">
        <v>29543.1</v>
      </c>
    </row>
    <row r="227" spans="1:14" ht="40.200000000000003" x14ac:dyDescent="0.3">
      <c r="A227" s="41"/>
      <c r="B227" s="41"/>
      <c r="C227" s="41" t="s">
        <v>451</v>
      </c>
      <c r="D227" s="41"/>
      <c r="E227" s="42" t="s">
        <v>452</v>
      </c>
      <c r="F227" s="243">
        <f t="shared" ref="F227:N229" si="29">F228</f>
        <v>550.30000000000018</v>
      </c>
      <c r="G227" s="243"/>
      <c r="H227" s="243">
        <f t="shared" si="29"/>
        <v>550.30000000000018</v>
      </c>
      <c r="I227" s="243"/>
      <c r="J227" s="243">
        <f t="shared" si="29"/>
        <v>550.30000000000018</v>
      </c>
      <c r="K227" s="43">
        <f t="shared" si="29"/>
        <v>572.29999999999995</v>
      </c>
      <c r="L227" s="43"/>
      <c r="M227" s="43">
        <f t="shared" si="29"/>
        <v>572.29999999999995</v>
      </c>
      <c r="N227" s="43">
        <f t="shared" si="29"/>
        <v>595.20000000000005</v>
      </c>
    </row>
    <row r="228" spans="1:14" ht="40.200000000000003" x14ac:dyDescent="0.3">
      <c r="A228" s="44"/>
      <c r="B228" s="44"/>
      <c r="C228" s="44" t="s">
        <v>453</v>
      </c>
      <c r="D228" s="44"/>
      <c r="E228" s="80" t="s">
        <v>454</v>
      </c>
      <c r="F228" s="231">
        <f t="shared" si="29"/>
        <v>550.30000000000018</v>
      </c>
      <c r="G228" s="231"/>
      <c r="H228" s="231">
        <f t="shared" si="29"/>
        <v>550.30000000000018</v>
      </c>
      <c r="I228" s="231"/>
      <c r="J228" s="231">
        <f t="shared" si="29"/>
        <v>550.30000000000018</v>
      </c>
      <c r="K228" s="21">
        <f t="shared" si="29"/>
        <v>572.29999999999995</v>
      </c>
      <c r="L228" s="21"/>
      <c r="M228" s="21">
        <f t="shared" si="29"/>
        <v>572.29999999999995</v>
      </c>
      <c r="N228" s="21">
        <f t="shared" si="29"/>
        <v>595.20000000000005</v>
      </c>
    </row>
    <row r="229" spans="1:14" ht="27" x14ac:dyDescent="0.3">
      <c r="A229" s="97"/>
      <c r="B229" s="97"/>
      <c r="C229" s="7" t="s">
        <v>455</v>
      </c>
      <c r="D229" s="7"/>
      <c r="E229" s="11" t="s">
        <v>610</v>
      </c>
      <c r="F229" s="230">
        <f>F230</f>
        <v>550.30000000000018</v>
      </c>
      <c r="G229" s="230"/>
      <c r="H229" s="230">
        <f>H230</f>
        <v>550.30000000000018</v>
      </c>
      <c r="I229" s="230"/>
      <c r="J229" s="230">
        <f>J230</f>
        <v>550.30000000000018</v>
      </c>
      <c r="K229" s="18">
        <f t="shared" si="29"/>
        <v>572.29999999999995</v>
      </c>
      <c r="L229" s="18"/>
      <c r="M229" s="18">
        <f t="shared" si="29"/>
        <v>572.29999999999995</v>
      </c>
      <c r="N229" s="18">
        <f t="shared" si="29"/>
        <v>595.20000000000005</v>
      </c>
    </row>
    <row r="230" spans="1:14" ht="27" x14ac:dyDescent="0.3">
      <c r="A230" s="97"/>
      <c r="B230" s="97"/>
      <c r="C230" s="7"/>
      <c r="D230" s="7" t="s">
        <v>340</v>
      </c>
      <c r="E230" s="3" t="s">
        <v>341</v>
      </c>
      <c r="F230" s="230">
        <f>1848.9-1298.6</f>
        <v>550.30000000000018</v>
      </c>
      <c r="G230" s="230"/>
      <c r="H230" s="230">
        <f>1848.9-1298.6</f>
        <v>550.30000000000018</v>
      </c>
      <c r="I230" s="230"/>
      <c r="J230" s="230">
        <f>1848.9-1298.6</f>
        <v>550.30000000000018</v>
      </c>
      <c r="K230" s="18">
        <v>572.29999999999995</v>
      </c>
      <c r="L230" s="18"/>
      <c r="M230" s="18">
        <v>572.29999999999995</v>
      </c>
      <c r="N230" s="18">
        <v>595.20000000000005</v>
      </c>
    </row>
    <row r="231" spans="1:14" x14ac:dyDescent="0.3">
      <c r="A231" s="97"/>
      <c r="B231" s="23" t="s">
        <v>665</v>
      </c>
      <c r="C231" s="107"/>
      <c r="D231" s="96"/>
      <c r="E231" s="103" t="s">
        <v>666</v>
      </c>
      <c r="F231" s="241">
        <f t="shared" ref="F231:N231" si="30">F232+F261</f>
        <v>8548.862000000001</v>
      </c>
      <c r="G231" s="241">
        <f t="shared" si="30"/>
        <v>402.5</v>
      </c>
      <c r="H231" s="241">
        <f t="shared" si="30"/>
        <v>8951.362000000001</v>
      </c>
      <c r="I231" s="241">
        <f t="shared" si="30"/>
        <v>-488.79999999999995</v>
      </c>
      <c r="J231" s="241">
        <f t="shared" si="30"/>
        <v>8462.5620000000017</v>
      </c>
      <c r="K231" s="38">
        <f t="shared" si="30"/>
        <v>5904.1</v>
      </c>
      <c r="L231" s="38"/>
      <c r="M231" s="38">
        <f t="shared" ref="M231" si="31">M232+M261</f>
        <v>5904.1</v>
      </c>
      <c r="N231" s="38">
        <f t="shared" si="30"/>
        <v>5035.8999999999996</v>
      </c>
    </row>
    <row r="232" spans="1:14" ht="26.4" x14ac:dyDescent="0.3">
      <c r="A232" s="97"/>
      <c r="B232" s="23"/>
      <c r="C232" s="102" t="s">
        <v>6</v>
      </c>
      <c r="D232" s="101"/>
      <c r="E232" s="106" t="s">
        <v>7</v>
      </c>
      <c r="F232" s="241">
        <f t="shared" ref="F232:N232" si="32">F233+F240+F245</f>
        <v>5654.362000000001</v>
      </c>
      <c r="G232" s="241">
        <f t="shared" si="32"/>
        <v>402.5</v>
      </c>
      <c r="H232" s="241">
        <f t="shared" si="32"/>
        <v>6056.862000000001</v>
      </c>
      <c r="I232" s="241">
        <f t="shared" si="32"/>
        <v>-488.79999999999995</v>
      </c>
      <c r="J232" s="241">
        <f t="shared" si="32"/>
        <v>5568.0620000000008</v>
      </c>
      <c r="K232" s="38">
        <f t="shared" si="32"/>
        <v>3009.6</v>
      </c>
      <c r="L232" s="38"/>
      <c r="M232" s="38">
        <f t="shared" ref="M232" si="33">M233+M240+M245</f>
        <v>3009.6</v>
      </c>
      <c r="N232" s="38">
        <f t="shared" si="32"/>
        <v>2141.4</v>
      </c>
    </row>
    <row r="233" spans="1:14" s="65" customFormat="1" ht="39.6" x14ac:dyDescent="0.3">
      <c r="A233" s="114"/>
      <c r="B233" s="114"/>
      <c r="C233" s="115" t="s">
        <v>241</v>
      </c>
      <c r="D233" s="114"/>
      <c r="E233" s="116" t="s">
        <v>242</v>
      </c>
      <c r="F233" s="242">
        <f t="shared" ref="F233:N234" si="34">F234</f>
        <v>946.2</v>
      </c>
      <c r="G233" s="242">
        <f t="shared" si="34"/>
        <v>312</v>
      </c>
      <c r="H233" s="242">
        <f t="shared" si="34"/>
        <v>1258.2</v>
      </c>
      <c r="I233" s="242"/>
      <c r="J233" s="242">
        <f t="shared" si="34"/>
        <v>1258.2</v>
      </c>
      <c r="K233" s="130">
        <f t="shared" si="34"/>
        <v>984</v>
      </c>
      <c r="L233" s="130"/>
      <c r="M233" s="130">
        <f t="shared" si="34"/>
        <v>984</v>
      </c>
      <c r="N233" s="130">
        <f t="shared" si="34"/>
        <v>1023.4</v>
      </c>
    </row>
    <row r="234" spans="1:14" ht="27" x14ac:dyDescent="0.3">
      <c r="A234" s="44"/>
      <c r="B234" s="44"/>
      <c r="C234" s="44" t="s">
        <v>243</v>
      </c>
      <c r="D234" s="44"/>
      <c r="E234" s="45" t="s">
        <v>244</v>
      </c>
      <c r="F234" s="231">
        <f>F235+F238</f>
        <v>946.2</v>
      </c>
      <c r="G234" s="231">
        <f>G235+G238</f>
        <v>312</v>
      </c>
      <c r="H234" s="231">
        <f>H235+H238</f>
        <v>1258.2</v>
      </c>
      <c r="I234" s="231"/>
      <c r="J234" s="231">
        <f>J235+J238</f>
        <v>1258.2</v>
      </c>
      <c r="K234" s="21">
        <f t="shared" si="34"/>
        <v>984</v>
      </c>
      <c r="L234" s="21"/>
      <c r="M234" s="21">
        <f t="shared" si="34"/>
        <v>984</v>
      </c>
      <c r="N234" s="21">
        <f t="shared" si="34"/>
        <v>1023.4</v>
      </c>
    </row>
    <row r="235" spans="1:14" x14ac:dyDescent="0.3">
      <c r="A235" s="97"/>
      <c r="B235" s="97"/>
      <c r="C235" s="7" t="s">
        <v>245</v>
      </c>
      <c r="D235" s="7"/>
      <c r="E235" s="31" t="s">
        <v>568</v>
      </c>
      <c r="F235" s="230">
        <v>946.2</v>
      </c>
      <c r="G235" s="230"/>
      <c r="H235" s="230">
        <v>946.2</v>
      </c>
      <c r="I235" s="230"/>
      <c r="J235" s="230">
        <v>946.2</v>
      </c>
      <c r="K235" s="18">
        <v>984</v>
      </c>
      <c r="L235" s="18"/>
      <c r="M235" s="18">
        <v>984</v>
      </c>
      <c r="N235" s="18">
        <v>1023.4</v>
      </c>
    </row>
    <row r="236" spans="1:14" ht="27" x14ac:dyDescent="0.3">
      <c r="A236" s="97"/>
      <c r="B236" s="97"/>
      <c r="C236" s="7"/>
      <c r="D236" s="7" t="s">
        <v>340</v>
      </c>
      <c r="E236" s="3" t="s">
        <v>341</v>
      </c>
      <c r="F236" s="230">
        <v>897.7</v>
      </c>
      <c r="G236" s="230"/>
      <c r="H236" s="230">
        <v>897.7</v>
      </c>
      <c r="I236" s="230"/>
      <c r="J236" s="230">
        <v>897.7</v>
      </c>
      <c r="K236" s="18">
        <v>984</v>
      </c>
      <c r="L236" s="18"/>
      <c r="M236" s="18">
        <v>984</v>
      </c>
      <c r="N236" s="18">
        <v>1023.4</v>
      </c>
    </row>
    <row r="237" spans="1:14" x14ac:dyDescent="0.3">
      <c r="A237" s="97"/>
      <c r="B237" s="97"/>
      <c r="C237" s="7"/>
      <c r="D237" s="7" t="s">
        <v>525</v>
      </c>
      <c r="E237" s="3" t="s">
        <v>526</v>
      </c>
      <c r="F237" s="230">
        <v>48.5</v>
      </c>
      <c r="G237" s="230"/>
      <c r="H237" s="230">
        <v>48.5</v>
      </c>
      <c r="I237" s="230"/>
      <c r="J237" s="230">
        <v>48.5</v>
      </c>
      <c r="K237" s="18">
        <v>0</v>
      </c>
      <c r="L237" s="18"/>
      <c r="M237" s="18">
        <v>0</v>
      </c>
      <c r="N237" s="18">
        <v>0</v>
      </c>
    </row>
    <row r="238" spans="1:14" ht="40.200000000000003" x14ac:dyDescent="0.3">
      <c r="A238" s="97"/>
      <c r="B238" s="97"/>
      <c r="C238" s="7" t="s">
        <v>843</v>
      </c>
      <c r="D238" s="7"/>
      <c r="E238" s="17" t="s">
        <v>847</v>
      </c>
      <c r="F238" s="230">
        <f>F239</f>
        <v>0</v>
      </c>
      <c r="G238" s="251">
        <f>G239</f>
        <v>312</v>
      </c>
      <c r="H238" s="230">
        <f>H239</f>
        <v>312</v>
      </c>
      <c r="I238" s="230"/>
      <c r="J238" s="230">
        <f>J239</f>
        <v>312</v>
      </c>
      <c r="K238" s="18">
        <f>K239</f>
        <v>0</v>
      </c>
      <c r="L238" s="18"/>
      <c r="M238" s="18">
        <f>M239</f>
        <v>0</v>
      </c>
      <c r="N238" s="18">
        <f>N239</f>
        <v>0</v>
      </c>
    </row>
    <row r="239" spans="1:14" ht="27" x14ac:dyDescent="0.3">
      <c r="A239" s="97"/>
      <c r="B239" s="97"/>
      <c r="C239" s="7"/>
      <c r="D239" s="7" t="s">
        <v>366</v>
      </c>
      <c r="E239" s="3" t="s">
        <v>367</v>
      </c>
      <c r="F239" s="230">
        <v>0</v>
      </c>
      <c r="G239" s="251">
        <v>312</v>
      </c>
      <c r="H239" s="251">
        <f>F239+G239</f>
        <v>312</v>
      </c>
      <c r="I239" s="251"/>
      <c r="J239" s="251">
        <f>H239+I239</f>
        <v>312</v>
      </c>
      <c r="K239" s="63">
        <v>0</v>
      </c>
      <c r="L239" s="63"/>
      <c r="M239" s="63">
        <v>0</v>
      </c>
      <c r="N239" s="63">
        <v>0</v>
      </c>
    </row>
    <row r="240" spans="1:14" ht="26.4" x14ac:dyDescent="0.3">
      <c r="A240" s="114"/>
      <c r="B240" s="114"/>
      <c r="C240" s="115" t="s">
        <v>342</v>
      </c>
      <c r="D240" s="114"/>
      <c r="E240" s="116" t="s">
        <v>343</v>
      </c>
      <c r="F240" s="242">
        <f>F241</f>
        <v>271.10000000000002</v>
      </c>
      <c r="G240" s="242"/>
      <c r="H240" s="242">
        <f t="shared" ref="H240:N242" si="35">H241</f>
        <v>271.10000000000002</v>
      </c>
      <c r="I240" s="242">
        <f t="shared" si="35"/>
        <v>-100</v>
      </c>
      <c r="J240" s="242">
        <f t="shared" si="35"/>
        <v>171.1</v>
      </c>
      <c r="K240" s="130">
        <f t="shared" si="35"/>
        <v>650.6</v>
      </c>
      <c r="L240" s="130"/>
      <c r="M240" s="130">
        <f t="shared" si="35"/>
        <v>650.6</v>
      </c>
      <c r="N240" s="130">
        <f t="shared" si="35"/>
        <v>0</v>
      </c>
    </row>
    <row r="241" spans="1:14" ht="27" x14ac:dyDescent="0.3">
      <c r="A241" s="41"/>
      <c r="B241" s="41"/>
      <c r="C241" s="41" t="s">
        <v>582</v>
      </c>
      <c r="D241" s="41"/>
      <c r="E241" s="72" t="s">
        <v>583</v>
      </c>
      <c r="F241" s="243">
        <f>F242</f>
        <v>271.10000000000002</v>
      </c>
      <c r="G241" s="243"/>
      <c r="H241" s="243">
        <f t="shared" si="35"/>
        <v>271.10000000000002</v>
      </c>
      <c r="I241" s="243">
        <f t="shared" si="35"/>
        <v>-100</v>
      </c>
      <c r="J241" s="243">
        <f t="shared" si="35"/>
        <v>171.1</v>
      </c>
      <c r="K241" s="43">
        <f t="shared" si="35"/>
        <v>650.6</v>
      </c>
      <c r="L241" s="43"/>
      <c r="M241" s="43">
        <f t="shared" si="35"/>
        <v>650.6</v>
      </c>
      <c r="N241" s="43">
        <f t="shared" si="35"/>
        <v>0</v>
      </c>
    </row>
    <row r="242" spans="1:14" ht="53.4" x14ac:dyDescent="0.3">
      <c r="A242" s="44"/>
      <c r="B242" s="44"/>
      <c r="C242" s="44" t="s">
        <v>584</v>
      </c>
      <c r="D242" s="48"/>
      <c r="E242" s="27" t="s">
        <v>585</v>
      </c>
      <c r="F242" s="231">
        <f>F243</f>
        <v>271.10000000000002</v>
      </c>
      <c r="G242" s="231"/>
      <c r="H242" s="231">
        <f t="shared" si="35"/>
        <v>271.10000000000002</v>
      </c>
      <c r="I242" s="231">
        <f t="shared" si="35"/>
        <v>-100</v>
      </c>
      <c r="J242" s="231">
        <f t="shared" si="35"/>
        <v>171.1</v>
      </c>
      <c r="K242" s="21">
        <f t="shared" si="35"/>
        <v>650.6</v>
      </c>
      <c r="L242" s="21"/>
      <c r="M242" s="21">
        <f t="shared" si="35"/>
        <v>650.6</v>
      </c>
      <c r="N242" s="21">
        <f t="shared" si="35"/>
        <v>0</v>
      </c>
    </row>
    <row r="243" spans="1:14" ht="27" x14ac:dyDescent="0.3">
      <c r="A243" s="97"/>
      <c r="B243" s="97"/>
      <c r="C243" s="7" t="s">
        <v>586</v>
      </c>
      <c r="D243" s="7"/>
      <c r="E243" s="25" t="s">
        <v>344</v>
      </c>
      <c r="F243" s="251">
        <v>271.10000000000002</v>
      </c>
      <c r="G243" s="251"/>
      <c r="H243" s="251">
        <v>271.10000000000002</v>
      </c>
      <c r="I243" s="251">
        <f>I244</f>
        <v>-100</v>
      </c>
      <c r="J243" s="251">
        <f>J244</f>
        <v>171.1</v>
      </c>
      <c r="K243" s="63">
        <v>650.6</v>
      </c>
      <c r="L243" s="63"/>
      <c r="M243" s="63">
        <v>650.6</v>
      </c>
      <c r="N243" s="63">
        <v>0</v>
      </c>
    </row>
    <row r="244" spans="1:14" ht="27" x14ac:dyDescent="0.3">
      <c r="A244" s="97"/>
      <c r="B244" s="97"/>
      <c r="C244" s="7"/>
      <c r="D244" s="7" t="s">
        <v>340</v>
      </c>
      <c r="E244" s="3" t="s">
        <v>341</v>
      </c>
      <c r="F244" s="251">
        <v>271.10000000000002</v>
      </c>
      <c r="G244" s="251"/>
      <c r="H244" s="251">
        <v>271.10000000000002</v>
      </c>
      <c r="I244" s="251">
        <v>-100</v>
      </c>
      <c r="J244" s="251">
        <v>171.1</v>
      </c>
      <c r="K244" s="63">
        <v>650.6</v>
      </c>
      <c r="L244" s="63"/>
      <c r="M244" s="63">
        <v>650.6</v>
      </c>
      <c r="N244" s="63">
        <v>0</v>
      </c>
    </row>
    <row r="245" spans="1:14" ht="39.6" x14ac:dyDescent="0.3">
      <c r="A245" s="114"/>
      <c r="B245" s="114"/>
      <c r="C245" s="115" t="s">
        <v>488</v>
      </c>
      <c r="D245" s="114"/>
      <c r="E245" s="116" t="s">
        <v>489</v>
      </c>
      <c r="F245" s="242">
        <f t="shared" ref="F245:N245" si="36">F246+F258</f>
        <v>4437.0620000000008</v>
      </c>
      <c r="G245" s="242">
        <f t="shared" si="36"/>
        <v>90.5</v>
      </c>
      <c r="H245" s="242">
        <f t="shared" si="36"/>
        <v>4527.5620000000008</v>
      </c>
      <c r="I245" s="242">
        <f t="shared" si="36"/>
        <v>-388.79999999999995</v>
      </c>
      <c r="J245" s="242">
        <f t="shared" si="36"/>
        <v>4138.7620000000006</v>
      </c>
      <c r="K245" s="130">
        <f t="shared" si="36"/>
        <v>1375</v>
      </c>
      <c r="L245" s="130"/>
      <c r="M245" s="130">
        <f t="shared" ref="M245" si="37">M246+M258</f>
        <v>1375</v>
      </c>
      <c r="N245" s="130">
        <f t="shared" si="36"/>
        <v>1118</v>
      </c>
    </row>
    <row r="246" spans="1:14" x14ac:dyDescent="0.3">
      <c r="A246" s="44"/>
      <c r="B246" s="44"/>
      <c r="C246" s="44" t="s">
        <v>490</v>
      </c>
      <c r="D246" s="48"/>
      <c r="E246" s="45" t="s">
        <v>491</v>
      </c>
      <c r="F246" s="231">
        <f>F247+F254+F249</f>
        <v>4437.0620000000008</v>
      </c>
      <c r="G246" s="231">
        <f>G247+G254+G249</f>
        <v>0</v>
      </c>
      <c r="H246" s="231">
        <f>H247+H254+H249</f>
        <v>4437.0620000000008</v>
      </c>
      <c r="I246" s="231">
        <f>I247+I254+I249</f>
        <v>-588.79999999999995</v>
      </c>
      <c r="J246" s="231">
        <f>J247+J254+J249</f>
        <v>3848.2620000000006</v>
      </c>
      <c r="K246" s="21">
        <f>K247+K254+K249+K250</f>
        <v>1075</v>
      </c>
      <c r="L246" s="21"/>
      <c r="M246" s="21">
        <f>M247+M254+M249+M250</f>
        <v>1075</v>
      </c>
      <c r="N246" s="21">
        <f>N247+N254+N249+N250</f>
        <v>1118</v>
      </c>
    </row>
    <row r="247" spans="1:14" x14ac:dyDescent="0.3">
      <c r="A247" s="7"/>
      <c r="B247" s="7"/>
      <c r="C247" s="7" t="s">
        <v>492</v>
      </c>
      <c r="D247" s="7"/>
      <c r="E247" s="3" t="s">
        <v>493</v>
      </c>
      <c r="F247" s="230">
        <v>537.20000000000005</v>
      </c>
      <c r="G247" s="230"/>
      <c r="H247" s="230">
        <v>537.20000000000005</v>
      </c>
      <c r="I247" s="230"/>
      <c r="J247" s="230">
        <v>537.20000000000005</v>
      </c>
      <c r="K247" s="18">
        <v>559</v>
      </c>
      <c r="L247" s="18"/>
      <c r="M247" s="18">
        <v>559</v>
      </c>
      <c r="N247" s="18">
        <v>581</v>
      </c>
    </row>
    <row r="248" spans="1:14" ht="27" x14ac:dyDescent="0.3">
      <c r="A248" s="7"/>
      <c r="B248" s="7"/>
      <c r="C248" s="7"/>
      <c r="D248" s="7" t="s">
        <v>340</v>
      </c>
      <c r="E248" s="3" t="s">
        <v>341</v>
      </c>
      <c r="F248" s="230">
        <v>537.20000000000005</v>
      </c>
      <c r="G248" s="230"/>
      <c r="H248" s="230">
        <v>537.20000000000005</v>
      </c>
      <c r="I248" s="230"/>
      <c r="J248" s="230">
        <v>537.20000000000005</v>
      </c>
      <c r="K248" s="18">
        <v>559</v>
      </c>
      <c r="L248" s="18"/>
      <c r="M248" s="18">
        <v>559</v>
      </c>
      <c r="N248" s="18">
        <v>581</v>
      </c>
    </row>
    <row r="249" spans="1:14" x14ac:dyDescent="0.3">
      <c r="A249" s="7"/>
      <c r="B249" s="7"/>
      <c r="C249" s="7" t="s">
        <v>494</v>
      </c>
      <c r="D249" s="7"/>
      <c r="E249" s="3" t="s">
        <v>495</v>
      </c>
      <c r="F249" s="230">
        <f>F250</f>
        <v>588.79999999999995</v>
      </c>
      <c r="G249" s="230"/>
      <c r="H249" s="230">
        <f>H250</f>
        <v>588.79999999999995</v>
      </c>
      <c r="I249" s="230">
        <f>I250</f>
        <v>-588.79999999999995</v>
      </c>
      <c r="J249" s="230">
        <f>J250</f>
        <v>0</v>
      </c>
      <c r="K249" s="18">
        <v>0</v>
      </c>
      <c r="L249" s="18"/>
      <c r="M249" s="18">
        <v>0</v>
      </c>
      <c r="N249" s="18">
        <v>0</v>
      </c>
    </row>
    <row r="250" spans="1:14" ht="27" x14ac:dyDescent="0.3">
      <c r="A250" s="7"/>
      <c r="B250" s="7"/>
      <c r="C250" s="7"/>
      <c r="D250" s="7" t="s">
        <v>340</v>
      </c>
      <c r="E250" s="3" t="s">
        <v>341</v>
      </c>
      <c r="F250" s="230">
        <f>F251+F252+F253</f>
        <v>588.79999999999995</v>
      </c>
      <c r="G250" s="230"/>
      <c r="H250" s="230">
        <f>H251+H252+H253</f>
        <v>588.79999999999995</v>
      </c>
      <c r="I250" s="230">
        <f>I253</f>
        <v>-588.79999999999995</v>
      </c>
      <c r="J250" s="230">
        <f>J251+J252+J253</f>
        <v>0</v>
      </c>
      <c r="K250" s="18">
        <f>K251+K252+K253</f>
        <v>0</v>
      </c>
      <c r="L250" s="18"/>
      <c r="M250" s="18">
        <f>M251+M252+M253</f>
        <v>0</v>
      </c>
      <c r="N250" s="18">
        <f>N251+N252+N253</f>
        <v>0</v>
      </c>
    </row>
    <row r="251" spans="1:14" x14ac:dyDescent="0.3">
      <c r="A251" s="7"/>
      <c r="B251" s="7"/>
      <c r="C251" s="7"/>
      <c r="D251" s="7"/>
      <c r="E251" s="11" t="s">
        <v>496</v>
      </c>
      <c r="F251" s="230">
        <v>0</v>
      </c>
      <c r="G251" s="230"/>
      <c r="H251" s="230">
        <v>0</v>
      </c>
      <c r="I251" s="230"/>
      <c r="J251" s="230">
        <v>0</v>
      </c>
      <c r="K251" s="18"/>
      <c r="L251" s="18"/>
      <c r="M251" s="18"/>
      <c r="N251" s="18"/>
    </row>
    <row r="252" spans="1:14" x14ac:dyDescent="0.3">
      <c r="A252" s="7"/>
      <c r="B252" s="7"/>
      <c r="C252" s="7"/>
      <c r="D252" s="7"/>
      <c r="E252" s="11" t="s">
        <v>254</v>
      </c>
      <c r="F252" s="230">
        <v>0</v>
      </c>
      <c r="G252" s="230"/>
      <c r="H252" s="230">
        <v>0</v>
      </c>
      <c r="I252" s="230"/>
      <c r="J252" s="230">
        <v>0</v>
      </c>
      <c r="K252" s="18"/>
      <c r="L252" s="18"/>
      <c r="M252" s="18"/>
      <c r="N252" s="18"/>
    </row>
    <row r="253" spans="1:14" x14ac:dyDescent="0.3">
      <c r="A253" s="7"/>
      <c r="B253" s="7"/>
      <c r="C253" s="7"/>
      <c r="D253" s="7"/>
      <c r="E253" s="3" t="s">
        <v>497</v>
      </c>
      <c r="F253" s="230">
        <v>588.79999999999995</v>
      </c>
      <c r="G253" s="230"/>
      <c r="H253" s="230">
        <v>588.79999999999995</v>
      </c>
      <c r="I253" s="301">
        <v>-588.79999999999995</v>
      </c>
      <c r="J253" s="230">
        <v>0</v>
      </c>
      <c r="K253" s="18"/>
      <c r="L253" s="18"/>
      <c r="M253" s="18"/>
      <c r="N253" s="18"/>
    </row>
    <row r="254" spans="1:14" ht="26.4" x14ac:dyDescent="0.3">
      <c r="A254" s="7"/>
      <c r="B254" s="7"/>
      <c r="C254" s="7" t="s">
        <v>498</v>
      </c>
      <c r="D254" s="7"/>
      <c r="E254" s="1" t="s">
        <v>811</v>
      </c>
      <c r="F254" s="230">
        <f>F255</f>
        <v>3311.0620000000004</v>
      </c>
      <c r="G254" s="230"/>
      <c r="H254" s="230">
        <f>H255</f>
        <v>3311.0620000000004</v>
      </c>
      <c r="I254" s="230"/>
      <c r="J254" s="230">
        <f>J255</f>
        <v>3311.0620000000004</v>
      </c>
      <c r="K254" s="18">
        <f>K256+K257</f>
        <v>516</v>
      </c>
      <c r="L254" s="18"/>
      <c r="M254" s="18">
        <f>M256+M257</f>
        <v>516</v>
      </c>
      <c r="N254" s="18">
        <f>N256+N257</f>
        <v>537</v>
      </c>
    </row>
    <row r="255" spans="1:14" ht="27" x14ac:dyDescent="0.3">
      <c r="A255" s="7"/>
      <c r="B255" s="7"/>
      <c r="C255" s="7"/>
      <c r="D255" s="7" t="s">
        <v>340</v>
      </c>
      <c r="E255" s="3" t="s">
        <v>341</v>
      </c>
      <c r="F255" s="230">
        <f>F256+F257</f>
        <v>3311.0620000000004</v>
      </c>
      <c r="G255" s="230"/>
      <c r="H255" s="230">
        <f>H256+H257</f>
        <v>3311.0620000000004</v>
      </c>
      <c r="I255" s="230"/>
      <c r="J255" s="230">
        <f>J256+J257</f>
        <v>3311.0620000000004</v>
      </c>
      <c r="K255" s="18">
        <v>516</v>
      </c>
      <c r="L255" s="18"/>
      <c r="M255" s="18">
        <v>516</v>
      </c>
      <c r="N255" s="18">
        <v>537</v>
      </c>
    </row>
    <row r="256" spans="1:14" x14ac:dyDescent="0.3">
      <c r="A256" s="7"/>
      <c r="B256" s="7"/>
      <c r="C256" s="7"/>
      <c r="D256" s="7"/>
      <c r="E256" s="11" t="s">
        <v>254</v>
      </c>
      <c r="F256" s="230">
        <v>2814.4030000000002</v>
      </c>
      <c r="G256" s="230"/>
      <c r="H256" s="230">
        <v>2814.4030000000002</v>
      </c>
      <c r="I256" s="230"/>
      <c r="J256" s="230">
        <v>2814.4030000000002</v>
      </c>
      <c r="K256" s="18"/>
      <c r="L256" s="18"/>
      <c r="M256" s="18"/>
      <c r="N256" s="18"/>
    </row>
    <row r="257" spans="1:14" x14ac:dyDescent="0.3">
      <c r="A257" s="7"/>
      <c r="B257" s="7"/>
      <c r="C257" s="7"/>
      <c r="D257" s="7"/>
      <c r="E257" s="3" t="s">
        <v>497</v>
      </c>
      <c r="F257" s="230">
        <v>496.65899999999999</v>
      </c>
      <c r="G257" s="230"/>
      <c r="H257" s="230">
        <v>496.65899999999999</v>
      </c>
      <c r="I257" s="230"/>
      <c r="J257" s="230">
        <v>496.65899999999999</v>
      </c>
      <c r="K257" s="18">
        <v>516</v>
      </c>
      <c r="L257" s="18"/>
      <c r="M257" s="18">
        <v>516</v>
      </c>
      <c r="N257" s="18">
        <v>537</v>
      </c>
    </row>
    <row r="258" spans="1:14" ht="40.200000000000003" x14ac:dyDescent="0.3">
      <c r="A258" s="44"/>
      <c r="B258" s="44"/>
      <c r="C258" s="44" t="s">
        <v>501</v>
      </c>
      <c r="D258" s="48"/>
      <c r="E258" s="45" t="s">
        <v>502</v>
      </c>
      <c r="F258" s="231">
        <f t="shared" ref="F258:N258" si="38">F259</f>
        <v>0</v>
      </c>
      <c r="G258" s="231">
        <f t="shared" si="38"/>
        <v>90.5</v>
      </c>
      <c r="H258" s="231">
        <f t="shared" si="38"/>
        <v>90.5</v>
      </c>
      <c r="I258" s="231">
        <f t="shared" si="38"/>
        <v>200</v>
      </c>
      <c r="J258" s="231">
        <f t="shared" si="38"/>
        <v>290.5</v>
      </c>
      <c r="K258" s="21">
        <f t="shared" si="38"/>
        <v>300</v>
      </c>
      <c r="L258" s="21"/>
      <c r="M258" s="21">
        <f t="shared" si="38"/>
        <v>300</v>
      </c>
      <c r="N258" s="21">
        <f t="shared" si="38"/>
        <v>0</v>
      </c>
    </row>
    <row r="259" spans="1:14" ht="40.200000000000003" x14ac:dyDescent="0.3">
      <c r="A259" s="97"/>
      <c r="B259" s="97"/>
      <c r="C259" s="7" t="s">
        <v>503</v>
      </c>
      <c r="D259" s="7"/>
      <c r="E259" s="3" t="s">
        <v>504</v>
      </c>
      <c r="F259" s="230">
        <f>1800-1800</f>
        <v>0</v>
      </c>
      <c r="G259" s="251">
        <v>90.5</v>
      </c>
      <c r="H259" s="230">
        <v>90.5</v>
      </c>
      <c r="I259" s="230">
        <f>I260</f>
        <v>200</v>
      </c>
      <c r="J259" s="230">
        <v>290.5</v>
      </c>
      <c r="K259" s="18">
        <v>300</v>
      </c>
      <c r="L259" s="18"/>
      <c r="M259" s="18">
        <v>300</v>
      </c>
      <c r="N259" s="18">
        <v>0</v>
      </c>
    </row>
    <row r="260" spans="1:14" ht="27" x14ac:dyDescent="0.3">
      <c r="A260" s="97"/>
      <c r="B260" s="97"/>
      <c r="C260" s="7"/>
      <c r="D260" s="7" t="s">
        <v>340</v>
      </c>
      <c r="E260" s="3" t="s">
        <v>341</v>
      </c>
      <c r="F260" s="230">
        <v>0</v>
      </c>
      <c r="G260" s="251">
        <v>90.5</v>
      </c>
      <c r="H260" s="230">
        <v>90.5</v>
      </c>
      <c r="I260" s="301">
        <v>200</v>
      </c>
      <c r="J260" s="230">
        <v>290.5</v>
      </c>
      <c r="K260" s="18">
        <v>300</v>
      </c>
      <c r="L260" s="18"/>
      <c r="M260" s="18">
        <v>300</v>
      </c>
      <c r="N260" s="18">
        <v>0</v>
      </c>
    </row>
    <row r="261" spans="1:14" s="58" customFormat="1" ht="39.6" x14ac:dyDescent="0.3">
      <c r="A261" s="105"/>
      <c r="B261" s="105"/>
      <c r="C261" s="102" t="s">
        <v>521</v>
      </c>
      <c r="D261" s="23"/>
      <c r="E261" s="103" t="s">
        <v>522</v>
      </c>
      <c r="F261" s="241">
        <f>F262</f>
        <v>2894.5</v>
      </c>
      <c r="G261" s="241"/>
      <c r="H261" s="241">
        <f>H262</f>
        <v>2894.5</v>
      </c>
      <c r="I261" s="241"/>
      <c r="J261" s="241">
        <f>J262</f>
        <v>2894.5</v>
      </c>
      <c r="K261" s="38">
        <f>K262</f>
        <v>2894.5</v>
      </c>
      <c r="L261" s="38"/>
      <c r="M261" s="38">
        <f>M262</f>
        <v>2894.5</v>
      </c>
      <c r="N261" s="38">
        <f>N262</f>
        <v>2894.5</v>
      </c>
    </row>
    <row r="262" spans="1:14" ht="27" x14ac:dyDescent="0.3">
      <c r="A262" s="97"/>
      <c r="B262" s="97"/>
      <c r="C262" s="7" t="s">
        <v>523</v>
      </c>
      <c r="D262" s="7"/>
      <c r="E262" s="3" t="s">
        <v>524</v>
      </c>
      <c r="F262" s="230">
        <f>F263+F264+F265</f>
        <v>2894.5</v>
      </c>
      <c r="G262" s="230"/>
      <c r="H262" s="230">
        <f>H263+H264+H265</f>
        <v>2894.5</v>
      </c>
      <c r="I262" s="230"/>
      <c r="J262" s="230">
        <f>J263+J264+J265</f>
        <v>2894.5</v>
      </c>
      <c r="K262" s="18">
        <f>K263+K264+K265</f>
        <v>2894.5</v>
      </c>
      <c r="L262" s="18"/>
      <c r="M262" s="18">
        <f>M263+M264+M265</f>
        <v>2894.5</v>
      </c>
      <c r="N262" s="18">
        <f>N263+N264+N265</f>
        <v>2894.5</v>
      </c>
    </row>
    <row r="263" spans="1:14" ht="40.200000000000003" x14ac:dyDescent="0.3">
      <c r="A263" s="97"/>
      <c r="B263" s="97"/>
      <c r="C263" s="16"/>
      <c r="D263" s="7" t="s">
        <v>517</v>
      </c>
      <c r="E263" s="3" t="s">
        <v>518</v>
      </c>
      <c r="F263" s="230">
        <v>2685.8</v>
      </c>
      <c r="G263" s="230"/>
      <c r="H263" s="230">
        <v>2685.8</v>
      </c>
      <c r="I263" s="230"/>
      <c r="J263" s="230">
        <v>2685.8</v>
      </c>
      <c r="K263" s="18">
        <v>2685.8</v>
      </c>
      <c r="L263" s="18"/>
      <c r="M263" s="18">
        <v>2685.8</v>
      </c>
      <c r="N263" s="18">
        <v>2685.8</v>
      </c>
    </row>
    <row r="264" spans="1:14" ht="27" x14ac:dyDescent="0.3">
      <c r="A264" s="97"/>
      <c r="B264" s="97"/>
      <c r="C264" s="16"/>
      <c r="D264" s="7" t="s">
        <v>340</v>
      </c>
      <c r="E264" s="3" t="s">
        <v>341</v>
      </c>
      <c r="F264" s="230">
        <f>95.7-5.5</f>
        <v>90.2</v>
      </c>
      <c r="G264" s="230"/>
      <c r="H264" s="230">
        <f>95.7-5.5</f>
        <v>90.2</v>
      </c>
      <c r="I264" s="230"/>
      <c r="J264" s="230">
        <f>95.7-5.5</f>
        <v>90.2</v>
      </c>
      <c r="K264" s="18">
        <f>99.4-9.2</f>
        <v>90.2</v>
      </c>
      <c r="L264" s="18"/>
      <c r="M264" s="18">
        <f>99.4-9.2</f>
        <v>90.2</v>
      </c>
      <c r="N264" s="18">
        <f>103.4-13.2</f>
        <v>90.2</v>
      </c>
    </row>
    <row r="265" spans="1:14" x14ac:dyDescent="0.3">
      <c r="A265" s="97"/>
      <c r="B265" s="97"/>
      <c r="C265" s="16"/>
      <c r="D265" s="22" t="s">
        <v>525</v>
      </c>
      <c r="E265" s="8" t="s">
        <v>526</v>
      </c>
      <c r="F265" s="230">
        <v>118.5</v>
      </c>
      <c r="G265" s="230"/>
      <c r="H265" s="230">
        <v>118.5</v>
      </c>
      <c r="I265" s="230"/>
      <c r="J265" s="230">
        <v>118.5</v>
      </c>
      <c r="K265" s="18">
        <v>118.5</v>
      </c>
      <c r="L265" s="18"/>
      <c r="M265" s="18">
        <v>118.5</v>
      </c>
      <c r="N265" s="18">
        <v>118.5</v>
      </c>
    </row>
    <row r="266" spans="1:14" x14ac:dyDescent="0.3">
      <c r="A266" s="101"/>
      <c r="B266" s="23" t="s">
        <v>667</v>
      </c>
      <c r="C266" s="102"/>
      <c r="D266" s="101"/>
      <c r="E266" s="103" t="s">
        <v>668</v>
      </c>
      <c r="F266" s="241">
        <f t="shared" ref="F266:N266" si="39">F267+F301+F353+F403</f>
        <v>50426.720000000001</v>
      </c>
      <c r="G266" s="241">
        <f t="shared" si="39"/>
        <v>942.1291500000001</v>
      </c>
      <c r="H266" s="241">
        <f t="shared" si="39"/>
        <v>51368.849149999995</v>
      </c>
      <c r="I266" s="241">
        <f t="shared" si="39"/>
        <v>-667.85471999999982</v>
      </c>
      <c r="J266" s="241">
        <f t="shared" si="39"/>
        <v>50700.994429999992</v>
      </c>
      <c r="K266" s="38">
        <f t="shared" si="39"/>
        <v>53781.510999999999</v>
      </c>
      <c r="L266" s="241">
        <f t="shared" si="39"/>
        <v>-6543.7420499999998</v>
      </c>
      <c r="M266" s="241">
        <f t="shared" ref="M266" si="40">M267+M301+M353+M403</f>
        <v>47237.768949999998</v>
      </c>
      <c r="N266" s="38">
        <f t="shared" si="39"/>
        <v>65042.532000000007</v>
      </c>
    </row>
    <row r="267" spans="1:14" x14ac:dyDescent="0.3">
      <c r="A267" s="101"/>
      <c r="B267" s="23" t="s">
        <v>669</v>
      </c>
      <c r="C267" s="102"/>
      <c r="D267" s="101"/>
      <c r="E267" s="103" t="s">
        <v>670</v>
      </c>
      <c r="F267" s="241">
        <f t="shared" ref="F267:N267" si="41">F268</f>
        <v>2108.6999999999998</v>
      </c>
      <c r="G267" s="241">
        <f t="shared" si="41"/>
        <v>942.00944000000004</v>
      </c>
      <c r="H267" s="241">
        <f t="shared" si="41"/>
        <v>3050.7094399999996</v>
      </c>
      <c r="I267" s="241">
        <f t="shared" si="41"/>
        <v>-157.25471999999999</v>
      </c>
      <c r="J267" s="241">
        <f t="shared" si="41"/>
        <v>2893.4547199999997</v>
      </c>
      <c r="K267" s="38">
        <f t="shared" si="41"/>
        <v>1834.3999999999999</v>
      </c>
      <c r="L267" s="241">
        <f t="shared" si="41"/>
        <v>-46.742050000000006</v>
      </c>
      <c r="M267" s="241">
        <f t="shared" si="41"/>
        <v>1787.6579499999998</v>
      </c>
      <c r="N267" s="38">
        <f t="shared" si="41"/>
        <v>13560.56</v>
      </c>
    </row>
    <row r="268" spans="1:14" ht="26.4" x14ac:dyDescent="0.3">
      <c r="A268" s="101"/>
      <c r="B268" s="23"/>
      <c r="C268" s="102" t="s">
        <v>6</v>
      </c>
      <c r="D268" s="101"/>
      <c r="E268" s="106" t="s">
        <v>7</v>
      </c>
      <c r="F268" s="241">
        <f>F269+F273+F285+F293</f>
        <v>2108.6999999999998</v>
      </c>
      <c r="G268" s="241">
        <f>G269+G273+G285+G293</f>
        <v>942.00944000000004</v>
      </c>
      <c r="H268" s="241">
        <f>H269+H273+H285+H293</f>
        <v>3050.7094399999996</v>
      </c>
      <c r="I268" s="241">
        <f>I269+I273+I285+I293</f>
        <v>-157.25471999999999</v>
      </c>
      <c r="J268" s="241">
        <f>J269+J273+J285+J293</f>
        <v>2893.4547199999997</v>
      </c>
      <c r="K268" s="38">
        <f>K269+K273+K293</f>
        <v>1834.3999999999999</v>
      </c>
      <c r="L268" s="241">
        <f>L269+L273+L293</f>
        <v>-46.742050000000006</v>
      </c>
      <c r="M268" s="241">
        <f>M269+M273+M293</f>
        <v>1787.6579499999998</v>
      </c>
      <c r="N268" s="38">
        <f>N269+N273+N293</f>
        <v>13560.56</v>
      </c>
    </row>
    <row r="269" spans="1:14" ht="39.6" x14ac:dyDescent="0.3">
      <c r="A269" s="113"/>
      <c r="B269" s="114"/>
      <c r="C269" s="115" t="s">
        <v>217</v>
      </c>
      <c r="D269" s="114"/>
      <c r="E269" s="116" t="s">
        <v>218</v>
      </c>
      <c r="F269" s="242">
        <f>F270</f>
        <v>64.2</v>
      </c>
      <c r="G269" s="242"/>
      <c r="H269" s="242">
        <f t="shared" ref="H269:N270" si="42">H270</f>
        <v>64.2</v>
      </c>
      <c r="I269" s="242"/>
      <c r="J269" s="242">
        <f t="shared" si="42"/>
        <v>64.2</v>
      </c>
      <c r="K269" s="130">
        <f t="shared" si="42"/>
        <v>0</v>
      </c>
      <c r="L269" s="130"/>
      <c r="M269" s="130">
        <f t="shared" si="42"/>
        <v>0</v>
      </c>
      <c r="N269" s="130">
        <f t="shared" si="42"/>
        <v>0</v>
      </c>
    </row>
    <row r="270" spans="1:14" ht="40.200000000000003" x14ac:dyDescent="0.3">
      <c r="A270" s="44"/>
      <c r="B270" s="44"/>
      <c r="C270" s="44" t="s">
        <v>239</v>
      </c>
      <c r="D270" s="44"/>
      <c r="E270" s="45" t="s">
        <v>813</v>
      </c>
      <c r="F270" s="231">
        <f>F271</f>
        <v>64.2</v>
      </c>
      <c r="G270" s="231"/>
      <c r="H270" s="231">
        <f t="shared" si="42"/>
        <v>64.2</v>
      </c>
      <c r="I270" s="231"/>
      <c r="J270" s="231">
        <f t="shared" si="42"/>
        <v>64.2</v>
      </c>
      <c r="K270" s="21">
        <f t="shared" si="42"/>
        <v>0</v>
      </c>
      <c r="L270" s="21"/>
      <c r="M270" s="21">
        <f t="shared" si="42"/>
        <v>0</v>
      </c>
      <c r="N270" s="21">
        <f t="shared" si="42"/>
        <v>0</v>
      </c>
    </row>
    <row r="271" spans="1:14" s="54" customFormat="1" ht="27" x14ac:dyDescent="0.3">
      <c r="A271" s="98"/>
      <c r="B271" s="98"/>
      <c r="C271" s="7" t="s">
        <v>240</v>
      </c>
      <c r="D271" s="16"/>
      <c r="E271" s="3" t="s">
        <v>812</v>
      </c>
      <c r="F271" s="230">
        <v>64.2</v>
      </c>
      <c r="G271" s="230"/>
      <c r="H271" s="230">
        <v>64.2</v>
      </c>
      <c r="I271" s="230"/>
      <c r="J271" s="230">
        <v>64.2</v>
      </c>
      <c r="K271" s="18">
        <v>0</v>
      </c>
      <c r="L271" s="18"/>
      <c r="M271" s="18">
        <v>0</v>
      </c>
      <c r="N271" s="18">
        <v>0</v>
      </c>
    </row>
    <row r="272" spans="1:14" s="54" customFormat="1" ht="27" x14ac:dyDescent="0.3">
      <c r="A272" s="98"/>
      <c r="B272" s="98"/>
      <c r="C272" s="7"/>
      <c r="D272" s="7" t="s">
        <v>340</v>
      </c>
      <c r="E272" s="3" t="s">
        <v>341</v>
      </c>
      <c r="F272" s="230">
        <v>64.2</v>
      </c>
      <c r="G272" s="230"/>
      <c r="H272" s="230">
        <v>64.2</v>
      </c>
      <c r="I272" s="230"/>
      <c r="J272" s="230">
        <v>64.2</v>
      </c>
      <c r="K272" s="18">
        <v>0</v>
      </c>
      <c r="L272" s="18"/>
      <c r="M272" s="18">
        <v>0</v>
      </c>
      <c r="N272" s="18">
        <v>0</v>
      </c>
    </row>
    <row r="273" spans="1:14" ht="39.6" x14ac:dyDescent="0.3">
      <c r="A273" s="113"/>
      <c r="B273" s="114"/>
      <c r="C273" s="115" t="s">
        <v>241</v>
      </c>
      <c r="D273" s="114"/>
      <c r="E273" s="116" t="s">
        <v>242</v>
      </c>
      <c r="F273" s="242">
        <f>F274</f>
        <v>2044.5</v>
      </c>
      <c r="G273" s="242">
        <f>G274</f>
        <v>627.5</v>
      </c>
      <c r="H273" s="242">
        <f>H274</f>
        <v>2672</v>
      </c>
      <c r="I273" s="242"/>
      <c r="J273" s="242">
        <f>J274</f>
        <v>2672</v>
      </c>
      <c r="K273" s="130">
        <f>K274</f>
        <v>1834.3999999999999</v>
      </c>
      <c r="L273" s="242">
        <f>L274</f>
        <v>-46.742050000000006</v>
      </c>
      <c r="M273" s="242">
        <f>M274</f>
        <v>1787.6579499999998</v>
      </c>
      <c r="N273" s="130">
        <f>N274</f>
        <v>1907.7600000000002</v>
      </c>
    </row>
    <row r="274" spans="1:14" ht="27" x14ac:dyDescent="0.3">
      <c r="A274" s="44"/>
      <c r="B274" s="44"/>
      <c r="C274" s="44" t="s">
        <v>243</v>
      </c>
      <c r="D274" s="44"/>
      <c r="E274" s="45" t="s">
        <v>671</v>
      </c>
      <c r="F274" s="231">
        <f>F275+F277+F279+F281</f>
        <v>2044.5</v>
      </c>
      <c r="G274" s="231">
        <f>G275+G277+G279+G281</f>
        <v>627.5</v>
      </c>
      <c r="H274" s="231">
        <f>H275+H277+H279+H281</f>
        <v>2672</v>
      </c>
      <c r="I274" s="231"/>
      <c r="J274" s="231">
        <f>J275+J277+J279+J281</f>
        <v>2672</v>
      </c>
      <c r="K274" s="21">
        <f>K275+K277+K279+K281</f>
        <v>1834.3999999999999</v>
      </c>
      <c r="L274" s="231">
        <f>L275+L277+L279+L281+L283</f>
        <v>-46.742050000000006</v>
      </c>
      <c r="M274" s="231">
        <f>M275+M277+M279+M281+M283</f>
        <v>1787.6579499999998</v>
      </c>
      <c r="N274" s="21">
        <f>N275+N277+N279+N281</f>
        <v>1907.7600000000002</v>
      </c>
    </row>
    <row r="275" spans="1:14" ht="40.200000000000003" x14ac:dyDescent="0.3">
      <c r="A275" s="97"/>
      <c r="B275" s="97"/>
      <c r="C275" s="7" t="s">
        <v>246</v>
      </c>
      <c r="D275" s="7"/>
      <c r="E275" s="17" t="s">
        <v>247</v>
      </c>
      <c r="F275" s="230">
        <v>129.69999999999999</v>
      </c>
      <c r="G275" s="230"/>
      <c r="H275" s="230">
        <v>129.69999999999999</v>
      </c>
      <c r="I275" s="230"/>
      <c r="J275" s="230">
        <v>129.69999999999999</v>
      </c>
      <c r="K275" s="18">
        <v>134.9</v>
      </c>
      <c r="L275" s="18"/>
      <c r="M275" s="18">
        <v>134.9</v>
      </c>
      <c r="N275" s="18">
        <v>140.26</v>
      </c>
    </row>
    <row r="276" spans="1:14" ht="27" x14ac:dyDescent="0.3">
      <c r="A276" s="97"/>
      <c r="B276" s="97"/>
      <c r="C276" s="7"/>
      <c r="D276" s="7" t="s">
        <v>340</v>
      </c>
      <c r="E276" s="3" t="s">
        <v>341</v>
      </c>
      <c r="F276" s="230">
        <v>129.69999999999999</v>
      </c>
      <c r="G276" s="251"/>
      <c r="H276" s="230">
        <v>129.69999999999999</v>
      </c>
      <c r="I276" s="230"/>
      <c r="J276" s="230">
        <v>129.69999999999999</v>
      </c>
      <c r="K276" s="18">
        <v>134.9</v>
      </c>
      <c r="L276" s="18"/>
      <c r="M276" s="18">
        <v>134.9</v>
      </c>
      <c r="N276" s="18">
        <v>140.26</v>
      </c>
    </row>
    <row r="277" spans="1:14" ht="27" x14ac:dyDescent="0.3">
      <c r="A277" s="97"/>
      <c r="B277" s="97"/>
      <c r="C277" s="7" t="s">
        <v>248</v>
      </c>
      <c r="D277" s="7"/>
      <c r="E277" s="17" t="s">
        <v>249</v>
      </c>
      <c r="F277" s="230">
        <v>1123</v>
      </c>
      <c r="G277" s="251">
        <f>G278</f>
        <v>627.5</v>
      </c>
      <c r="H277" s="230">
        <f>SUM(F277:G277)</f>
        <v>1750.5</v>
      </c>
      <c r="I277" s="230"/>
      <c r="J277" s="230">
        <f>SUM(H277:I277)</f>
        <v>1750.5</v>
      </c>
      <c r="K277" s="18">
        <v>876</v>
      </c>
      <c r="L277" s="18"/>
      <c r="M277" s="18">
        <v>876</v>
      </c>
      <c r="N277" s="18">
        <v>911.1</v>
      </c>
    </row>
    <row r="278" spans="1:14" ht="27" x14ac:dyDescent="0.3">
      <c r="A278" s="97"/>
      <c r="B278" s="97"/>
      <c r="C278" s="7"/>
      <c r="D278" s="7" t="s">
        <v>340</v>
      </c>
      <c r="E278" s="3" t="s">
        <v>341</v>
      </c>
      <c r="F278" s="230">
        <v>1123</v>
      </c>
      <c r="G278" s="251">
        <v>627.5</v>
      </c>
      <c r="H278" s="230">
        <f>SUM(F278:G278)</f>
        <v>1750.5</v>
      </c>
      <c r="I278" s="230"/>
      <c r="J278" s="230">
        <f>SUM(H278:I278)</f>
        <v>1750.5</v>
      </c>
      <c r="K278" s="18">
        <v>876</v>
      </c>
      <c r="L278" s="18"/>
      <c r="M278" s="18">
        <v>876</v>
      </c>
      <c r="N278" s="18">
        <v>911.1</v>
      </c>
    </row>
    <row r="279" spans="1:14" ht="27" x14ac:dyDescent="0.3">
      <c r="A279" s="97"/>
      <c r="B279" s="97"/>
      <c r="C279" s="7" t="s">
        <v>250</v>
      </c>
      <c r="D279" s="7"/>
      <c r="E279" s="3" t="s">
        <v>251</v>
      </c>
      <c r="F279" s="230">
        <v>64.099999999999994</v>
      </c>
      <c r="G279" s="230"/>
      <c r="H279" s="230">
        <v>64.099999999999994</v>
      </c>
      <c r="I279" s="230"/>
      <c r="J279" s="230">
        <v>64.099999999999994</v>
      </c>
      <c r="K279" s="18">
        <v>66.7</v>
      </c>
      <c r="L279" s="18"/>
      <c r="M279" s="18">
        <v>66.7</v>
      </c>
      <c r="N279" s="18">
        <v>69.3</v>
      </c>
    </row>
    <row r="280" spans="1:14" ht="27" x14ac:dyDescent="0.3">
      <c r="A280" s="97"/>
      <c r="B280" s="97"/>
      <c r="C280" s="7"/>
      <c r="D280" s="7" t="s">
        <v>340</v>
      </c>
      <c r="E280" s="3" t="s">
        <v>341</v>
      </c>
      <c r="F280" s="230">
        <v>64.099999999999994</v>
      </c>
      <c r="G280" s="230"/>
      <c r="H280" s="230">
        <v>64.099999999999994</v>
      </c>
      <c r="I280" s="230"/>
      <c r="J280" s="230">
        <v>64.099999999999994</v>
      </c>
      <c r="K280" s="18">
        <v>66.7</v>
      </c>
      <c r="L280" s="18"/>
      <c r="M280" s="18">
        <v>66.7</v>
      </c>
      <c r="N280" s="18">
        <v>69.3</v>
      </c>
    </row>
    <row r="281" spans="1:14" ht="27" x14ac:dyDescent="0.3">
      <c r="A281" s="97"/>
      <c r="B281" s="97"/>
      <c r="C281" s="7" t="s">
        <v>252</v>
      </c>
      <c r="D281" s="7"/>
      <c r="E281" s="3" t="s">
        <v>253</v>
      </c>
      <c r="F281" s="230">
        <v>727.7</v>
      </c>
      <c r="G281" s="230"/>
      <c r="H281" s="230">
        <v>727.7</v>
      </c>
      <c r="I281" s="230"/>
      <c r="J281" s="230">
        <v>727.7</v>
      </c>
      <c r="K281" s="18">
        <v>756.8</v>
      </c>
      <c r="L281" s="230">
        <f>L282</f>
        <v>-50.285130000000002</v>
      </c>
      <c r="M281" s="230">
        <f>M282</f>
        <v>706.51486999999997</v>
      </c>
      <c r="N281" s="18">
        <v>787.1</v>
      </c>
    </row>
    <row r="282" spans="1:14" ht="27" x14ac:dyDescent="0.3">
      <c r="A282" s="97"/>
      <c r="B282" s="97"/>
      <c r="C282" s="7"/>
      <c r="D282" s="7" t="s">
        <v>340</v>
      </c>
      <c r="E282" s="3" t="s">
        <v>341</v>
      </c>
      <c r="F282" s="230">
        <v>727.7</v>
      </c>
      <c r="G282" s="230"/>
      <c r="H282" s="230">
        <v>727.7</v>
      </c>
      <c r="I282" s="230"/>
      <c r="J282" s="230">
        <v>727.7</v>
      </c>
      <c r="K282" s="18">
        <v>756.8</v>
      </c>
      <c r="L282" s="230">
        <v>-50.285130000000002</v>
      </c>
      <c r="M282" s="230">
        <f>SUM(K282:L282)</f>
        <v>706.51486999999997</v>
      </c>
      <c r="N282" s="18">
        <v>787.1</v>
      </c>
    </row>
    <row r="283" spans="1:14" ht="27" x14ac:dyDescent="0.3">
      <c r="A283" s="97"/>
      <c r="B283" s="97"/>
      <c r="C283" s="7" t="s">
        <v>911</v>
      </c>
      <c r="D283" s="7"/>
      <c r="E283" s="3" t="s">
        <v>253</v>
      </c>
      <c r="F283" s="230"/>
      <c r="G283" s="230"/>
      <c r="H283" s="230"/>
      <c r="I283" s="230"/>
      <c r="J283" s="230"/>
      <c r="K283" s="18"/>
      <c r="L283" s="230">
        <f>L284</f>
        <v>3.5430799999999998</v>
      </c>
      <c r="M283" s="230">
        <f>M284</f>
        <v>3.5430799999999998</v>
      </c>
      <c r="N283" s="18"/>
    </row>
    <row r="284" spans="1:14" ht="27" x14ac:dyDescent="0.3">
      <c r="A284" s="97"/>
      <c r="B284" s="97"/>
      <c r="C284" s="7"/>
      <c r="D284" s="7" t="s">
        <v>340</v>
      </c>
      <c r="E284" s="3" t="s">
        <v>341</v>
      </c>
      <c r="F284" s="230"/>
      <c r="G284" s="230"/>
      <c r="H284" s="230"/>
      <c r="I284" s="230"/>
      <c r="J284" s="230"/>
      <c r="K284" s="18"/>
      <c r="L284" s="230">
        <v>3.5430799999999998</v>
      </c>
      <c r="M284" s="230">
        <v>3.5430799999999998</v>
      </c>
      <c r="N284" s="18"/>
    </row>
    <row r="285" spans="1:14" ht="26.4" x14ac:dyDescent="0.3">
      <c r="A285" s="113"/>
      <c r="B285" s="114"/>
      <c r="C285" s="115" t="s">
        <v>350</v>
      </c>
      <c r="D285" s="114"/>
      <c r="E285" s="116" t="s">
        <v>351</v>
      </c>
      <c r="F285" s="242">
        <f t="shared" ref="F285:J287" si="43">F286</f>
        <v>0</v>
      </c>
      <c r="G285" s="242">
        <f t="shared" si="43"/>
        <v>314.50943999999998</v>
      </c>
      <c r="H285" s="242">
        <f t="shared" si="43"/>
        <v>314.50943999999998</v>
      </c>
      <c r="I285" s="242">
        <f t="shared" si="43"/>
        <v>-157.25471999999999</v>
      </c>
      <c r="J285" s="242">
        <f t="shared" si="43"/>
        <v>157.25471999999999</v>
      </c>
      <c r="K285" s="130">
        <f t="shared" ref="K285:N287" si="44">K286</f>
        <v>0</v>
      </c>
      <c r="L285" s="130"/>
      <c r="M285" s="130">
        <f t="shared" si="44"/>
        <v>0</v>
      </c>
      <c r="N285" s="130">
        <f t="shared" si="44"/>
        <v>0</v>
      </c>
    </row>
    <row r="286" spans="1:14" x14ac:dyDescent="0.3">
      <c r="A286" s="41"/>
      <c r="B286" s="41"/>
      <c r="C286" s="41" t="s">
        <v>352</v>
      </c>
      <c r="D286" s="41"/>
      <c r="E286" s="72" t="s">
        <v>353</v>
      </c>
      <c r="F286" s="243">
        <f t="shared" si="43"/>
        <v>0</v>
      </c>
      <c r="G286" s="243">
        <f t="shared" si="43"/>
        <v>314.50943999999998</v>
      </c>
      <c r="H286" s="243">
        <f t="shared" si="43"/>
        <v>314.50943999999998</v>
      </c>
      <c r="I286" s="243">
        <f t="shared" si="43"/>
        <v>-157.25471999999999</v>
      </c>
      <c r="J286" s="243">
        <f t="shared" si="43"/>
        <v>157.25471999999999</v>
      </c>
      <c r="K286" s="43">
        <f t="shared" si="44"/>
        <v>0</v>
      </c>
      <c r="L286" s="43"/>
      <c r="M286" s="43">
        <f t="shared" si="44"/>
        <v>0</v>
      </c>
      <c r="N286" s="43">
        <f t="shared" si="44"/>
        <v>0</v>
      </c>
    </row>
    <row r="287" spans="1:14" ht="49.5" customHeight="1" x14ac:dyDescent="0.3">
      <c r="A287" s="44"/>
      <c r="B287" s="44"/>
      <c r="C287" s="44" t="s">
        <v>354</v>
      </c>
      <c r="D287" s="44"/>
      <c r="E287" s="27" t="s">
        <v>355</v>
      </c>
      <c r="F287" s="231">
        <f t="shared" si="43"/>
        <v>0</v>
      </c>
      <c r="G287" s="255">
        <f t="shared" si="43"/>
        <v>314.50943999999998</v>
      </c>
      <c r="H287" s="255">
        <f t="shared" si="43"/>
        <v>314.50943999999998</v>
      </c>
      <c r="I287" s="255">
        <f t="shared" si="43"/>
        <v>-157.25471999999999</v>
      </c>
      <c r="J287" s="255">
        <f t="shared" si="43"/>
        <v>157.25471999999999</v>
      </c>
      <c r="K287" s="21">
        <f t="shared" si="44"/>
        <v>0</v>
      </c>
      <c r="L287" s="21"/>
      <c r="M287" s="21">
        <f t="shared" si="44"/>
        <v>0</v>
      </c>
      <c r="N287" s="21">
        <f t="shared" si="44"/>
        <v>0</v>
      </c>
    </row>
    <row r="288" spans="1:14" ht="40.200000000000003" x14ac:dyDescent="0.3">
      <c r="A288" s="97"/>
      <c r="B288" s="97"/>
      <c r="C288" s="30" t="s">
        <v>357</v>
      </c>
      <c r="D288" s="16"/>
      <c r="E288" s="74" t="s">
        <v>844</v>
      </c>
      <c r="F288" s="245">
        <v>0</v>
      </c>
      <c r="G288" s="251">
        <f>G289</f>
        <v>314.50943999999998</v>
      </c>
      <c r="H288" s="230">
        <f>H289</f>
        <v>314.50943999999998</v>
      </c>
      <c r="I288" s="230">
        <f>I289</f>
        <v>-157.25471999999999</v>
      </c>
      <c r="J288" s="230">
        <f>J289</f>
        <v>157.25471999999999</v>
      </c>
      <c r="K288" s="18">
        <f>K291+K292</f>
        <v>0</v>
      </c>
      <c r="L288" s="18"/>
      <c r="M288" s="18">
        <f>M291+M292</f>
        <v>0</v>
      </c>
      <c r="N288" s="18">
        <f>N291+N292</f>
        <v>0</v>
      </c>
    </row>
    <row r="289" spans="1:16" ht="27" x14ac:dyDescent="0.3">
      <c r="A289" s="97"/>
      <c r="B289" s="97"/>
      <c r="C289" s="30"/>
      <c r="D289" s="7" t="s">
        <v>366</v>
      </c>
      <c r="E289" s="3" t="s">
        <v>367</v>
      </c>
      <c r="F289" s="245">
        <v>0</v>
      </c>
      <c r="G289" s="251">
        <f>G292</f>
        <v>314.50943999999998</v>
      </c>
      <c r="H289" s="251">
        <f>H292</f>
        <v>314.50943999999998</v>
      </c>
      <c r="I289" s="251">
        <f>I292</f>
        <v>-157.25471999999999</v>
      </c>
      <c r="J289" s="251">
        <f>J292</f>
        <v>157.25471999999999</v>
      </c>
      <c r="K289" s="18">
        <v>0</v>
      </c>
      <c r="L289" s="18"/>
      <c r="M289" s="18">
        <v>0</v>
      </c>
      <c r="N289" s="18">
        <v>0</v>
      </c>
    </row>
    <row r="290" spans="1:16" x14ac:dyDescent="0.3">
      <c r="A290" s="97"/>
      <c r="B290" s="97"/>
      <c r="C290" s="30"/>
      <c r="D290" s="7"/>
      <c r="E290" s="3" t="s">
        <v>186</v>
      </c>
      <c r="F290" s="245"/>
      <c r="G290" s="251"/>
      <c r="H290" s="230">
        <v>0</v>
      </c>
      <c r="I290" s="230"/>
      <c r="J290" s="230">
        <v>0</v>
      </c>
      <c r="K290" s="18">
        <v>0</v>
      </c>
      <c r="L290" s="18"/>
      <c r="M290" s="18">
        <v>0</v>
      </c>
      <c r="N290" s="18">
        <v>0</v>
      </c>
    </row>
    <row r="291" spans="1:16" x14ac:dyDescent="0.3">
      <c r="A291" s="97"/>
      <c r="B291" s="97"/>
      <c r="C291" s="30"/>
      <c r="D291" s="16"/>
      <c r="E291" s="74" t="s">
        <v>254</v>
      </c>
      <c r="F291" s="230">
        <v>0</v>
      </c>
      <c r="G291" s="251"/>
      <c r="H291" s="230">
        <v>0</v>
      </c>
      <c r="I291" s="230"/>
      <c r="J291" s="230">
        <v>0</v>
      </c>
      <c r="K291" s="18">
        <v>0</v>
      </c>
      <c r="L291" s="18"/>
      <c r="M291" s="18">
        <v>0</v>
      </c>
      <c r="N291" s="18">
        <v>0</v>
      </c>
    </row>
    <row r="292" spans="1:16" x14ac:dyDescent="0.3">
      <c r="A292" s="97"/>
      <c r="B292" s="97"/>
      <c r="C292" s="30"/>
      <c r="D292" s="16"/>
      <c r="E292" s="74" t="s">
        <v>358</v>
      </c>
      <c r="F292" s="230">
        <v>0</v>
      </c>
      <c r="G292" s="251">
        <v>314.50943999999998</v>
      </c>
      <c r="H292" s="230">
        <v>314.50943999999998</v>
      </c>
      <c r="I292" s="301">
        <v>-157.25471999999999</v>
      </c>
      <c r="J292" s="230">
        <f>SUM(H292:I292)</f>
        <v>157.25471999999999</v>
      </c>
      <c r="K292" s="18">
        <v>0</v>
      </c>
      <c r="L292" s="18"/>
      <c r="M292" s="18">
        <v>0</v>
      </c>
      <c r="N292" s="18">
        <v>0</v>
      </c>
    </row>
    <row r="293" spans="1:16" ht="39.6" x14ac:dyDescent="0.3">
      <c r="A293" s="113"/>
      <c r="B293" s="114"/>
      <c r="C293" s="115" t="s">
        <v>482</v>
      </c>
      <c r="D293" s="114"/>
      <c r="E293" s="116" t="s">
        <v>483</v>
      </c>
      <c r="F293" s="242">
        <f t="shared" ref="F293:N295" si="45">F294</f>
        <v>0</v>
      </c>
      <c r="G293" s="242"/>
      <c r="H293" s="242">
        <f t="shared" si="45"/>
        <v>0</v>
      </c>
      <c r="I293" s="242"/>
      <c r="J293" s="242">
        <f t="shared" si="45"/>
        <v>0</v>
      </c>
      <c r="K293" s="130">
        <f t="shared" si="45"/>
        <v>0</v>
      </c>
      <c r="L293" s="130"/>
      <c r="M293" s="130">
        <f t="shared" si="45"/>
        <v>0</v>
      </c>
      <c r="N293" s="130">
        <f t="shared" si="45"/>
        <v>11652.8</v>
      </c>
    </row>
    <row r="294" spans="1:16" ht="40.200000000000003" x14ac:dyDescent="0.3">
      <c r="A294" s="41"/>
      <c r="B294" s="41"/>
      <c r="C294" s="41" t="s">
        <v>484</v>
      </c>
      <c r="D294" s="60"/>
      <c r="E294" s="42" t="s">
        <v>485</v>
      </c>
      <c r="F294" s="243">
        <f t="shared" si="45"/>
        <v>0</v>
      </c>
      <c r="G294" s="243"/>
      <c r="H294" s="243">
        <f t="shared" si="45"/>
        <v>0</v>
      </c>
      <c r="I294" s="243"/>
      <c r="J294" s="243">
        <f t="shared" si="45"/>
        <v>0</v>
      </c>
      <c r="K294" s="43">
        <f t="shared" si="45"/>
        <v>0</v>
      </c>
      <c r="L294" s="43"/>
      <c r="M294" s="43">
        <f t="shared" si="45"/>
        <v>0</v>
      </c>
      <c r="N294" s="43">
        <f t="shared" si="45"/>
        <v>11652.8</v>
      </c>
    </row>
    <row r="295" spans="1:16" ht="48.75" customHeight="1" x14ac:dyDescent="0.3">
      <c r="A295" s="44"/>
      <c r="B295" s="44"/>
      <c r="C295" s="44" t="s">
        <v>619</v>
      </c>
      <c r="D295" s="48"/>
      <c r="E295" s="45" t="s">
        <v>486</v>
      </c>
      <c r="F295" s="256">
        <f t="shared" si="45"/>
        <v>0</v>
      </c>
      <c r="G295" s="256"/>
      <c r="H295" s="256">
        <f t="shared" si="45"/>
        <v>0</v>
      </c>
      <c r="I295" s="256"/>
      <c r="J295" s="256">
        <f t="shared" si="45"/>
        <v>0</v>
      </c>
      <c r="K295" s="82">
        <f t="shared" si="45"/>
        <v>0</v>
      </c>
      <c r="L295" s="82"/>
      <c r="M295" s="82">
        <f t="shared" si="45"/>
        <v>0</v>
      </c>
      <c r="N295" s="82">
        <f>N296</f>
        <v>11652.8</v>
      </c>
    </row>
    <row r="296" spans="1:16" ht="40.200000000000003" x14ac:dyDescent="0.3">
      <c r="A296" s="97"/>
      <c r="B296" s="97"/>
      <c r="C296" s="7" t="s">
        <v>618</v>
      </c>
      <c r="D296" s="7"/>
      <c r="E296" s="3" t="s">
        <v>487</v>
      </c>
      <c r="F296" s="230">
        <v>0</v>
      </c>
      <c r="G296" s="230"/>
      <c r="H296" s="230">
        <v>0</v>
      </c>
      <c r="I296" s="230"/>
      <c r="J296" s="230">
        <v>0</v>
      </c>
      <c r="K296" s="18">
        <v>0</v>
      </c>
      <c r="L296" s="18"/>
      <c r="M296" s="18">
        <v>0</v>
      </c>
      <c r="N296" s="18">
        <v>11652.8</v>
      </c>
    </row>
    <row r="297" spans="1:16" x14ac:dyDescent="0.3">
      <c r="A297" s="97"/>
      <c r="B297" s="97"/>
      <c r="C297" s="7"/>
      <c r="D297" s="7" t="s">
        <v>546</v>
      </c>
      <c r="E297" s="3" t="s">
        <v>547</v>
      </c>
      <c r="F297" s="230">
        <v>0</v>
      </c>
      <c r="G297" s="230"/>
      <c r="H297" s="230">
        <v>0</v>
      </c>
      <c r="I297" s="230"/>
      <c r="J297" s="230">
        <v>0</v>
      </c>
      <c r="K297" s="18">
        <v>0</v>
      </c>
      <c r="L297" s="18"/>
      <c r="M297" s="18">
        <v>0</v>
      </c>
      <c r="N297" s="18">
        <v>2693.1</v>
      </c>
    </row>
    <row r="298" spans="1:16" x14ac:dyDescent="0.3">
      <c r="A298" s="97"/>
      <c r="B298" s="97"/>
      <c r="C298" s="7"/>
      <c r="D298" s="7"/>
      <c r="E298" s="11" t="s">
        <v>120</v>
      </c>
      <c r="F298" s="230">
        <v>0</v>
      </c>
      <c r="G298" s="230"/>
      <c r="H298" s="230">
        <v>0</v>
      </c>
      <c r="I298" s="230"/>
      <c r="J298" s="230">
        <v>0</v>
      </c>
      <c r="K298" s="18">
        <v>0</v>
      </c>
      <c r="L298" s="18"/>
      <c r="M298" s="18">
        <v>0</v>
      </c>
      <c r="N298" s="18">
        <v>2693.1</v>
      </c>
    </row>
    <row r="299" spans="1:16" ht="27" x14ac:dyDescent="0.3">
      <c r="A299" s="97"/>
      <c r="B299" s="97"/>
      <c r="C299" s="7"/>
      <c r="D299" s="7" t="s">
        <v>366</v>
      </c>
      <c r="E299" s="3" t="s">
        <v>367</v>
      </c>
      <c r="F299" s="230">
        <v>0</v>
      </c>
      <c r="G299" s="230"/>
      <c r="H299" s="230">
        <v>0</v>
      </c>
      <c r="I299" s="230"/>
      <c r="J299" s="230">
        <v>0</v>
      </c>
      <c r="K299" s="18">
        <v>0</v>
      </c>
      <c r="L299" s="18"/>
      <c r="M299" s="18">
        <v>0</v>
      </c>
      <c r="N299" s="63">
        <v>8959.7000000000007</v>
      </c>
    </row>
    <row r="300" spans="1:16" x14ac:dyDescent="0.3">
      <c r="A300" s="97"/>
      <c r="B300" s="97"/>
      <c r="C300" s="7"/>
      <c r="D300" s="7"/>
      <c r="E300" s="11" t="s">
        <v>120</v>
      </c>
      <c r="F300" s="230">
        <v>0</v>
      </c>
      <c r="G300" s="230"/>
      <c r="H300" s="230">
        <v>0</v>
      </c>
      <c r="I300" s="230"/>
      <c r="J300" s="230">
        <v>0</v>
      </c>
      <c r="K300" s="18">
        <v>0</v>
      </c>
      <c r="L300" s="18"/>
      <c r="M300" s="18">
        <v>0</v>
      </c>
      <c r="N300" s="18">
        <v>8959.7000000000007</v>
      </c>
    </row>
    <row r="301" spans="1:16" x14ac:dyDescent="0.3">
      <c r="A301" s="101"/>
      <c r="B301" s="23" t="s">
        <v>672</v>
      </c>
      <c r="C301" s="102"/>
      <c r="D301" s="101"/>
      <c r="E301" s="103" t="s">
        <v>673</v>
      </c>
      <c r="F301" s="241">
        <f t="shared" ref="F301:N301" si="46">F302+F349</f>
        <v>9921.7999999999993</v>
      </c>
      <c r="G301" s="241">
        <f t="shared" si="46"/>
        <v>0.11971</v>
      </c>
      <c r="H301" s="241">
        <f t="shared" si="46"/>
        <v>9921.9197100000001</v>
      </c>
      <c r="I301" s="241">
        <f t="shared" si="46"/>
        <v>-1604.3</v>
      </c>
      <c r="J301" s="241">
        <f t="shared" si="46"/>
        <v>8317.619709999999</v>
      </c>
      <c r="K301" s="38">
        <f t="shared" si="46"/>
        <v>9563.5999999999985</v>
      </c>
      <c r="L301" s="38">
        <f t="shared" ref="L301" si="47">L302+L349</f>
        <v>-6497</v>
      </c>
      <c r="M301" s="38">
        <f t="shared" ref="M301" si="48">M302+M349</f>
        <v>3066.6000000000004</v>
      </c>
      <c r="N301" s="38">
        <f t="shared" si="46"/>
        <v>3939.8999999999996</v>
      </c>
    </row>
    <row r="302" spans="1:16" ht="26.4" x14ac:dyDescent="0.3">
      <c r="A302" s="101"/>
      <c r="B302" s="22"/>
      <c r="C302" s="102" t="s">
        <v>6</v>
      </c>
      <c r="D302" s="101"/>
      <c r="E302" s="106" t="s">
        <v>7</v>
      </c>
      <c r="F302" s="241">
        <f t="shared" ref="F302:N302" si="49">F303</f>
        <v>8942.2999999999993</v>
      </c>
      <c r="G302" s="241">
        <f t="shared" si="49"/>
        <v>0.11971</v>
      </c>
      <c r="H302" s="241">
        <f t="shared" si="49"/>
        <v>8942.4197100000001</v>
      </c>
      <c r="I302" s="241">
        <f t="shared" si="49"/>
        <v>-1604.3</v>
      </c>
      <c r="J302" s="241">
        <f t="shared" si="49"/>
        <v>7338.1197099999999</v>
      </c>
      <c r="K302" s="38">
        <f t="shared" si="49"/>
        <v>9563.5999999999985</v>
      </c>
      <c r="L302" s="38">
        <f t="shared" si="49"/>
        <v>-6497</v>
      </c>
      <c r="M302" s="38">
        <f t="shared" si="49"/>
        <v>3066.6000000000004</v>
      </c>
      <c r="N302" s="38">
        <f t="shared" si="49"/>
        <v>3939.8999999999996</v>
      </c>
    </row>
    <row r="303" spans="1:16" ht="26.4" x14ac:dyDescent="0.3">
      <c r="A303" s="113"/>
      <c r="B303" s="114"/>
      <c r="C303" s="115" t="s">
        <v>350</v>
      </c>
      <c r="D303" s="114"/>
      <c r="E303" s="116" t="s">
        <v>351</v>
      </c>
      <c r="F303" s="242">
        <f t="shared" ref="F303:N303" si="50">F304+F320+F325</f>
        <v>8942.2999999999993</v>
      </c>
      <c r="G303" s="242">
        <f t="shared" si="50"/>
        <v>0.11971</v>
      </c>
      <c r="H303" s="242">
        <f t="shared" si="50"/>
        <v>8942.4197100000001</v>
      </c>
      <c r="I303" s="242">
        <f t="shared" si="50"/>
        <v>-1604.3</v>
      </c>
      <c r="J303" s="242">
        <f t="shared" si="50"/>
        <v>7338.1197099999999</v>
      </c>
      <c r="K303" s="130">
        <f t="shared" si="50"/>
        <v>9563.5999999999985</v>
      </c>
      <c r="L303" s="130">
        <f t="shared" si="50"/>
        <v>-6497</v>
      </c>
      <c r="M303" s="130">
        <f t="shared" ref="M303" si="51">M304+M320+M325</f>
        <v>3066.6000000000004</v>
      </c>
      <c r="N303" s="130">
        <f t="shared" si="50"/>
        <v>3939.8999999999996</v>
      </c>
      <c r="P303" s="55"/>
    </row>
    <row r="304" spans="1:16" x14ac:dyDescent="0.3">
      <c r="A304" s="41"/>
      <c r="B304" s="41"/>
      <c r="C304" s="41" t="s">
        <v>352</v>
      </c>
      <c r="D304" s="41"/>
      <c r="E304" s="72" t="s">
        <v>353</v>
      </c>
      <c r="F304" s="243">
        <f>F305</f>
        <v>1698.3</v>
      </c>
      <c r="G304" s="243">
        <f>G305</f>
        <v>0</v>
      </c>
      <c r="H304" s="243">
        <f>H305</f>
        <v>1698.3</v>
      </c>
      <c r="I304" s="243"/>
      <c r="J304" s="243">
        <f>J305</f>
        <v>1698.3</v>
      </c>
      <c r="K304" s="43">
        <f>K305</f>
        <v>0</v>
      </c>
      <c r="L304" s="43"/>
      <c r="M304" s="43">
        <f>M305</f>
        <v>0</v>
      </c>
      <c r="N304" s="43">
        <f>N305</f>
        <v>0</v>
      </c>
      <c r="P304" s="55"/>
    </row>
    <row r="305" spans="1:15" ht="40.200000000000003" x14ac:dyDescent="0.3">
      <c r="A305" s="44"/>
      <c r="B305" s="44"/>
      <c r="C305" s="44" t="s">
        <v>361</v>
      </c>
      <c r="D305" s="48"/>
      <c r="E305" s="27" t="s">
        <v>362</v>
      </c>
      <c r="F305" s="255">
        <f>F308+F314</f>
        <v>1698.3</v>
      </c>
      <c r="G305" s="255"/>
      <c r="H305" s="255">
        <f>H308+H314</f>
        <v>1698.3</v>
      </c>
      <c r="I305" s="255"/>
      <c r="J305" s="255">
        <f>J308+J314</f>
        <v>1698.3</v>
      </c>
      <c r="K305" s="76">
        <f>K308+K314</f>
        <v>0</v>
      </c>
      <c r="L305" s="76"/>
      <c r="M305" s="76">
        <f>M308+M314</f>
        <v>0</v>
      </c>
      <c r="N305" s="76">
        <f>N308+N314</f>
        <v>0</v>
      </c>
      <c r="O305" s="75"/>
    </row>
    <row r="306" spans="1:15" s="54" customFormat="1" ht="27" x14ac:dyDescent="0.3">
      <c r="A306" s="98"/>
      <c r="B306" s="98"/>
      <c r="C306" s="7" t="s">
        <v>596</v>
      </c>
      <c r="D306" s="7"/>
      <c r="E306" s="25" t="s">
        <v>356</v>
      </c>
      <c r="F306" s="230">
        <f>F308+F314</f>
        <v>1698.3</v>
      </c>
      <c r="G306" s="230"/>
      <c r="H306" s="230">
        <f>H308+H314</f>
        <v>1698.3</v>
      </c>
      <c r="I306" s="230"/>
      <c r="J306" s="230">
        <f>J308+J314</f>
        <v>1698.3</v>
      </c>
      <c r="K306" s="18">
        <f>K308+K314</f>
        <v>0</v>
      </c>
      <c r="L306" s="18"/>
      <c r="M306" s="18">
        <f>M308+M314</f>
        <v>0</v>
      </c>
      <c r="N306" s="18">
        <f>N308+N314</f>
        <v>0</v>
      </c>
      <c r="O306" s="77"/>
    </row>
    <row r="307" spans="1:15" s="54" customFormat="1" x14ac:dyDescent="0.3">
      <c r="A307" s="98"/>
      <c r="B307" s="98"/>
      <c r="C307" s="7"/>
      <c r="D307" s="7"/>
      <c r="E307" s="25" t="s">
        <v>290</v>
      </c>
      <c r="F307" s="230"/>
      <c r="G307" s="230"/>
      <c r="H307" s="230"/>
      <c r="I307" s="230"/>
      <c r="J307" s="230"/>
      <c r="K307" s="18"/>
      <c r="L307" s="18"/>
      <c r="M307" s="18"/>
      <c r="N307" s="18"/>
      <c r="O307" s="77"/>
    </row>
    <row r="308" spans="1:15" x14ac:dyDescent="0.3">
      <c r="A308" s="97"/>
      <c r="B308" s="97"/>
      <c r="C308" s="7" t="s">
        <v>596</v>
      </c>
      <c r="D308" s="7"/>
      <c r="E308" s="73" t="s">
        <v>363</v>
      </c>
      <c r="F308" s="245">
        <f>F310+F311+F312+F313</f>
        <v>1428</v>
      </c>
      <c r="G308" s="245"/>
      <c r="H308" s="245">
        <f>H310+H311+H312+H313</f>
        <v>1428</v>
      </c>
      <c r="I308" s="245"/>
      <c r="J308" s="245">
        <f>J310+J311+J312+J313</f>
        <v>1428</v>
      </c>
      <c r="K308" s="15">
        <v>0</v>
      </c>
      <c r="L308" s="15"/>
      <c r="M308" s="15">
        <v>0</v>
      </c>
      <c r="N308" s="15">
        <v>0</v>
      </c>
      <c r="O308" s="75"/>
    </row>
    <row r="309" spans="1:15" ht="27" x14ac:dyDescent="0.3">
      <c r="A309" s="97"/>
      <c r="B309" s="97"/>
      <c r="C309" s="7"/>
      <c r="D309" s="7" t="s">
        <v>366</v>
      </c>
      <c r="E309" s="3" t="s">
        <v>367</v>
      </c>
      <c r="F309" s="245">
        <v>1428</v>
      </c>
      <c r="G309" s="245"/>
      <c r="H309" s="279">
        <v>1428</v>
      </c>
      <c r="I309" s="279"/>
      <c r="J309" s="279">
        <v>1428</v>
      </c>
      <c r="K309" s="15">
        <v>0</v>
      </c>
      <c r="L309" s="15"/>
      <c r="M309" s="15">
        <v>0</v>
      </c>
      <c r="N309" s="15">
        <v>0</v>
      </c>
      <c r="O309" s="75"/>
    </row>
    <row r="310" spans="1:15" x14ac:dyDescent="0.3">
      <c r="A310" s="97"/>
      <c r="B310" s="97"/>
      <c r="C310" s="7"/>
      <c r="D310" s="7"/>
      <c r="E310" s="74" t="s">
        <v>186</v>
      </c>
      <c r="F310" s="230">
        <v>0</v>
      </c>
      <c r="G310" s="230"/>
      <c r="H310" s="251">
        <v>0</v>
      </c>
      <c r="I310" s="251"/>
      <c r="J310" s="251">
        <v>0</v>
      </c>
      <c r="K310" s="18"/>
      <c r="L310" s="18"/>
      <c r="M310" s="18"/>
      <c r="N310" s="18"/>
      <c r="O310" s="75"/>
    </row>
    <row r="311" spans="1:15" x14ac:dyDescent="0.3">
      <c r="A311" s="97"/>
      <c r="B311" s="97"/>
      <c r="C311" s="7"/>
      <c r="D311" s="7"/>
      <c r="E311" s="74" t="s">
        <v>254</v>
      </c>
      <c r="F311" s="230">
        <v>0</v>
      </c>
      <c r="G311" s="230"/>
      <c r="H311" s="251">
        <v>0</v>
      </c>
      <c r="I311" s="251"/>
      <c r="J311" s="251">
        <v>0</v>
      </c>
      <c r="K311" s="18"/>
      <c r="L311" s="18"/>
      <c r="M311" s="18"/>
      <c r="N311" s="18"/>
      <c r="O311" s="75"/>
    </row>
    <row r="312" spans="1:15" x14ac:dyDescent="0.3">
      <c r="A312" s="97"/>
      <c r="B312" s="97"/>
      <c r="C312" s="7"/>
      <c r="D312" s="7"/>
      <c r="E312" s="74" t="s">
        <v>358</v>
      </c>
      <c r="F312" s="251">
        <v>1428</v>
      </c>
      <c r="G312" s="251"/>
      <c r="H312" s="251">
        <v>1428</v>
      </c>
      <c r="I312" s="251"/>
      <c r="J312" s="251">
        <v>1428</v>
      </c>
      <c r="K312" s="63"/>
      <c r="L312" s="63"/>
      <c r="M312" s="63"/>
      <c r="N312" s="63"/>
      <c r="O312" s="75"/>
    </row>
    <row r="313" spans="1:15" x14ac:dyDescent="0.3">
      <c r="A313" s="97"/>
      <c r="B313" s="97"/>
      <c r="C313" s="7"/>
      <c r="D313" s="7"/>
      <c r="E313" s="74" t="s">
        <v>364</v>
      </c>
      <c r="F313" s="230">
        <v>0</v>
      </c>
      <c r="G313" s="230"/>
      <c r="H313" s="251">
        <v>0</v>
      </c>
      <c r="I313" s="251"/>
      <c r="J313" s="251">
        <v>0</v>
      </c>
      <c r="K313" s="18"/>
      <c r="L313" s="18"/>
      <c r="M313" s="18"/>
      <c r="N313" s="18"/>
      <c r="O313" s="75"/>
    </row>
    <row r="314" spans="1:15" ht="40.200000000000003" x14ac:dyDescent="0.3">
      <c r="A314" s="97"/>
      <c r="B314" s="97"/>
      <c r="C314" s="7" t="s">
        <v>596</v>
      </c>
      <c r="D314" s="7"/>
      <c r="E314" s="73" t="s">
        <v>365</v>
      </c>
      <c r="F314" s="245">
        <f>F315</f>
        <v>270.3</v>
      </c>
      <c r="G314" s="245"/>
      <c r="H314" s="279">
        <f>H315</f>
        <v>270.3</v>
      </c>
      <c r="I314" s="279"/>
      <c r="J314" s="279">
        <f>J315</f>
        <v>270.3</v>
      </c>
      <c r="K314" s="15">
        <f>K315</f>
        <v>0</v>
      </c>
      <c r="L314" s="15"/>
      <c r="M314" s="15">
        <f>M315</f>
        <v>0</v>
      </c>
      <c r="N314" s="15">
        <f>N315</f>
        <v>0</v>
      </c>
      <c r="O314" s="75"/>
    </row>
    <row r="315" spans="1:15" ht="27" x14ac:dyDescent="0.3">
      <c r="A315" s="97"/>
      <c r="B315" s="97"/>
      <c r="C315" s="7"/>
      <c r="D315" s="7" t="s">
        <v>366</v>
      </c>
      <c r="E315" s="3" t="s">
        <v>367</v>
      </c>
      <c r="F315" s="230">
        <f>F316+F317+F318+F319</f>
        <v>270.3</v>
      </c>
      <c r="G315" s="230"/>
      <c r="H315" s="251">
        <f>H316+H317+H318+H319</f>
        <v>270.3</v>
      </c>
      <c r="I315" s="251"/>
      <c r="J315" s="251">
        <f>J316+J317+J318+J319</f>
        <v>270.3</v>
      </c>
      <c r="K315" s="18">
        <v>0</v>
      </c>
      <c r="L315" s="18"/>
      <c r="M315" s="18">
        <v>0</v>
      </c>
      <c r="N315" s="18">
        <v>0</v>
      </c>
      <c r="O315" s="75"/>
    </row>
    <row r="316" spans="1:15" x14ac:dyDescent="0.3">
      <c r="A316" s="97"/>
      <c r="B316" s="97"/>
      <c r="C316" s="7"/>
      <c r="D316" s="7"/>
      <c r="E316" s="74" t="s">
        <v>186</v>
      </c>
      <c r="F316" s="230">
        <v>0</v>
      </c>
      <c r="G316" s="230"/>
      <c r="H316" s="230">
        <v>0</v>
      </c>
      <c r="I316" s="230"/>
      <c r="J316" s="230">
        <v>0</v>
      </c>
      <c r="K316" s="18"/>
      <c r="L316" s="18"/>
      <c r="M316" s="18"/>
      <c r="N316" s="18"/>
      <c r="O316" s="75"/>
    </row>
    <row r="317" spans="1:15" x14ac:dyDescent="0.3">
      <c r="A317" s="97"/>
      <c r="B317" s="97"/>
      <c r="C317" s="7"/>
      <c r="D317" s="7"/>
      <c r="E317" s="74" t="s">
        <v>254</v>
      </c>
      <c r="F317" s="230">
        <v>0</v>
      </c>
      <c r="G317" s="230"/>
      <c r="H317" s="230">
        <v>0</v>
      </c>
      <c r="I317" s="230"/>
      <c r="J317" s="230">
        <v>0</v>
      </c>
      <c r="K317" s="18"/>
      <c r="L317" s="18"/>
      <c r="M317" s="18"/>
      <c r="N317" s="18"/>
      <c r="O317" s="75"/>
    </row>
    <row r="318" spans="1:15" x14ac:dyDescent="0.3">
      <c r="A318" s="97"/>
      <c r="B318" s="97"/>
      <c r="C318" s="7"/>
      <c r="D318" s="7"/>
      <c r="E318" s="74" t="s">
        <v>358</v>
      </c>
      <c r="F318" s="251">
        <v>270.3</v>
      </c>
      <c r="G318" s="251"/>
      <c r="H318" s="251">
        <v>270.3</v>
      </c>
      <c r="I318" s="251"/>
      <c r="J318" s="251">
        <v>270.3</v>
      </c>
      <c r="K318" s="63"/>
      <c r="L318" s="63"/>
      <c r="M318" s="63"/>
      <c r="N318" s="63"/>
      <c r="O318" s="75"/>
    </row>
    <row r="319" spans="1:15" x14ac:dyDescent="0.3">
      <c r="A319" s="97"/>
      <c r="B319" s="97"/>
      <c r="C319" s="7"/>
      <c r="D319" s="7"/>
      <c r="E319" s="74" t="s">
        <v>364</v>
      </c>
      <c r="F319" s="230">
        <v>0</v>
      </c>
      <c r="G319" s="230"/>
      <c r="H319" s="230">
        <v>0</v>
      </c>
      <c r="I319" s="230"/>
      <c r="J319" s="230">
        <v>0</v>
      </c>
      <c r="K319" s="18"/>
      <c r="L319" s="18"/>
      <c r="M319" s="18"/>
      <c r="N319" s="18"/>
      <c r="O319" s="75"/>
    </row>
    <row r="320" spans="1:15" ht="27" x14ac:dyDescent="0.3">
      <c r="A320" s="41"/>
      <c r="B320" s="41"/>
      <c r="C320" s="41" t="s">
        <v>368</v>
      </c>
      <c r="D320" s="41"/>
      <c r="E320" s="72" t="s">
        <v>369</v>
      </c>
      <c r="F320" s="243">
        <f>F321</f>
        <v>286.2</v>
      </c>
      <c r="G320" s="243"/>
      <c r="H320" s="243">
        <f t="shared" ref="H320:N321" si="52">H321</f>
        <v>286.2</v>
      </c>
      <c r="I320" s="243"/>
      <c r="J320" s="243">
        <f t="shared" si="52"/>
        <v>286.2</v>
      </c>
      <c r="K320" s="43">
        <f t="shared" si="52"/>
        <v>400</v>
      </c>
      <c r="L320" s="43"/>
      <c r="M320" s="43">
        <f t="shared" si="52"/>
        <v>400</v>
      </c>
      <c r="N320" s="43">
        <f t="shared" si="52"/>
        <v>0</v>
      </c>
    </row>
    <row r="321" spans="1:16" ht="26.25" customHeight="1" x14ac:dyDescent="0.3">
      <c r="A321" s="44"/>
      <c r="B321" s="44"/>
      <c r="C321" s="44" t="s">
        <v>382</v>
      </c>
      <c r="D321" s="48"/>
      <c r="E321" s="27" t="s">
        <v>383</v>
      </c>
      <c r="F321" s="231">
        <f>F322</f>
        <v>286.2</v>
      </c>
      <c r="G321" s="231"/>
      <c r="H321" s="231">
        <f t="shared" si="52"/>
        <v>286.2</v>
      </c>
      <c r="I321" s="231"/>
      <c r="J321" s="231">
        <f t="shared" si="52"/>
        <v>286.2</v>
      </c>
      <c r="K321" s="21">
        <f t="shared" si="52"/>
        <v>400</v>
      </c>
      <c r="L321" s="21"/>
      <c r="M321" s="21">
        <f t="shared" si="52"/>
        <v>400</v>
      </c>
      <c r="N321" s="21">
        <f t="shared" si="52"/>
        <v>0</v>
      </c>
    </row>
    <row r="322" spans="1:16" x14ac:dyDescent="0.3">
      <c r="A322" s="97"/>
      <c r="B322" s="97"/>
      <c r="C322" s="7" t="s">
        <v>386</v>
      </c>
      <c r="D322" s="30"/>
      <c r="E322" s="78" t="s">
        <v>387</v>
      </c>
      <c r="F322" s="251">
        <v>286.2</v>
      </c>
      <c r="G322" s="251"/>
      <c r="H322" s="251">
        <v>286.2</v>
      </c>
      <c r="I322" s="251"/>
      <c r="J322" s="251">
        <v>286.2</v>
      </c>
      <c r="K322" s="63">
        <v>400</v>
      </c>
      <c r="L322" s="63"/>
      <c r="M322" s="63">
        <v>400</v>
      </c>
      <c r="N322" s="63">
        <v>0</v>
      </c>
    </row>
    <row r="323" spans="1:16" ht="27" x14ac:dyDescent="0.3">
      <c r="A323" s="97"/>
      <c r="B323" s="97"/>
      <c r="C323" s="7" t="s">
        <v>388</v>
      </c>
      <c r="D323" s="30"/>
      <c r="E323" s="78" t="s">
        <v>389</v>
      </c>
      <c r="F323" s="251">
        <f>50-50</f>
        <v>0</v>
      </c>
      <c r="G323" s="251"/>
      <c r="H323" s="251">
        <f>50-50</f>
        <v>0</v>
      </c>
      <c r="I323" s="251"/>
      <c r="J323" s="251">
        <f>50-50</f>
        <v>0</v>
      </c>
      <c r="K323" s="63">
        <f>52-52</f>
        <v>0</v>
      </c>
      <c r="L323" s="63"/>
      <c r="M323" s="63">
        <f>52-52</f>
        <v>0</v>
      </c>
      <c r="N323" s="63">
        <f>54-54</f>
        <v>0</v>
      </c>
    </row>
    <row r="324" spans="1:16" ht="27" x14ac:dyDescent="0.3">
      <c r="A324" s="97"/>
      <c r="B324" s="97"/>
      <c r="C324" s="7"/>
      <c r="D324" s="7" t="s">
        <v>340</v>
      </c>
      <c r="E324" s="3" t="s">
        <v>341</v>
      </c>
      <c r="F324" s="251">
        <v>286.2</v>
      </c>
      <c r="G324" s="251"/>
      <c r="H324" s="251">
        <v>286.2</v>
      </c>
      <c r="I324" s="251"/>
      <c r="J324" s="251">
        <v>286.2</v>
      </c>
      <c r="K324" s="63">
        <v>400</v>
      </c>
      <c r="L324" s="63"/>
      <c r="M324" s="63">
        <v>400</v>
      </c>
      <c r="N324" s="63">
        <v>0</v>
      </c>
    </row>
    <row r="325" spans="1:16" ht="27" x14ac:dyDescent="0.3">
      <c r="A325" s="41"/>
      <c r="B325" s="41"/>
      <c r="C325" s="41" t="s">
        <v>394</v>
      </c>
      <c r="D325" s="41"/>
      <c r="E325" s="72" t="s">
        <v>395</v>
      </c>
      <c r="F325" s="243">
        <f t="shared" ref="F325:N325" si="53">F326+F333+F346</f>
        <v>6957.8</v>
      </c>
      <c r="G325" s="243">
        <f t="shared" si="53"/>
        <v>0.11971</v>
      </c>
      <c r="H325" s="243">
        <f t="shared" si="53"/>
        <v>6957.9197100000001</v>
      </c>
      <c r="I325" s="243">
        <f t="shared" si="53"/>
        <v>-1604.3</v>
      </c>
      <c r="J325" s="243">
        <f t="shared" si="53"/>
        <v>5353.6197099999999</v>
      </c>
      <c r="K325" s="43">
        <f t="shared" si="53"/>
        <v>9163.5999999999985</v>
      </c>
      <c r="L325" s="43">
        <f t="shared" ref="L325" si="54">L326+L333+L346</f>
        <v>-6497</v>
      </c>
      <c r="M325" s="43">
        <f t="shared" ref="M325" si="55">M326+M333+M346</f>
        <v>2666.6000000000004</v>
      </c>
      <c r="N325" s="43">
        <f t="shared" si="53"/>
        <v>3939.8999999999996</v>
      </c>
    </row>
    <row r="326" spans="1:16" ht="40.200000000000003" x14ac:dyDescent="0.3">
      <c r="A326" s="44"/>
      <c r="B326" s="44"/>
      <c r="C326" s="44" t="s">
        <v>396</v>
      </c>
      <c r="D326" s="44"/>
      <c r="E326" s="27" t="s">
        <v>397</v>
      </c>
      <c r="F326" s="231">
        <f>F327+F329+F331</f>
        <v>4201.2</v>
      </c>
      <c r="G326" s="231"/>
      <c r="H326" s="231">
        <f t="shared" ref="H326:N326" si="56">H327+H329+H331</f>
        <v>4201.2</v>
      </c>
      <c r="I326" s="231">
        <f t="shared" si="56"/>
        <v>-444.5</v>
      </c>
      <c r="J326" s="231">
        <f t="shared" si="56"/>
        <v>3756.7</v>
      </c>
      <c r="K326" s="21">
        <f t="shared" si="56"/>
        <v>3278</v>
      </c>
      <c r="L326" s="21">
        <f t="shared" si="56"/>
        <v>-1121.8</v>
      </c>
      <c r="M326" s="21">
        <f t="shared" si="56"/>
        <v>2156.2000000000003</v>
      </c>
      <c r="N326" s="21">
        <f t="shared" si="56"/>
        <v>3409.1</v>
      </c>
    </row>
    <row r="327" spans="1:16" ht="27" x14ac:dyDescent="0.3">
      <c r="A327" s="7"/>
      <c r="B327" s="7"/>
      <c r="C327" s="7" t="s">
        <v>398</v>
      </c>
      <c r="D327" s="7"/>
      <c r="E327" s="78" t="s">
        <v>399</v>
      </c>
      <c r="F327" s="251">
        <v>3091.9</v>
      </c>
      <c r="G327" s="251"/>
      <c r="H327" s="251">
        <v>3091.9</v>
      </c>
      <c r="I327" s="251"/>
      <c r="J327" s="251">
        <v>3091.9</v>
      </c>
      <c r="K327" s="63">
        <v>3215.6</v>
      </c>
      <c r="L327" s="63">
        <f>L328</f>
        <v>-1121.8</v>
      </c>
      <c r="M327" s="63">
        <f>M328</f>
        <v>2093.8000000000002</v>
      </c>
      <c r="N327" s="63">
        <v>3344.2</v>
      </c>
      <c r="O327" s="55"/>
      <c r="P327" s="55"/>
    </row>
    <row r="328" spans="1:16" ht="27" x14ac:dyDescent="0.3">
      <c r="A328" s="16"/>
      <c r="B328" s="16"/>
      <c r="C328" s="16"/>
      <c r="D328" s="7" t="s">
        <v>340</v>
      </c>
      <c r="E328" s="3" t="s">
        <v>341</v>
      </c>
      <c r="F328" s="251">
        <v>3091.9</v>
      </c>
      <c r="G328" s="251"/>
      <c r="H328" s="251">
        <v>3091.9</v>
      </c>
      <c r="I328" s="251"/>
      <c r="J328" s="251">
        <v>3091.9</v>
      </c>
      <c r="K328" s="63">
        <v>3215.6</v>
      </c>
      <c r="L328" s="63">
        <v>-1121.8</v>
      </c>
      <c r="M328" s="63">
        <f>SUM(K328:L328)</f>
        <v>2093.8000000000002</v>
      </c>
      <c r="N328" s="63">
        <v>3344.2</v>
      </c>
    </row>
    <row r="329" spans="1:16" ht="27" x14ac:dyDescent="0.3">
      <c r="A329" s="7"/>
      <c r="B329" s="7"/>
      <c r="C329" s="7" t="s">
        <v>400</v>
      </c>
      <c r="D329" s="7"/>
      <c r="E329" s="25" t="s">
        <v>401</v>
      </c>
      <c r="F329" s="230">
        <v>564.79999999999995</v>
      </c>
      <c r="G329" s="230"/>
      <c r="H329" s="230">
        <v>564.79999999999995</v>
      </c>
      <c r="I329" s="230"/>
      <c r="J329" s="230">
        <v>564.79999999999995</v>
      </c>
      <c r="K329" s="18"/>
      <c r="L329" s="18"/>
      <c r="M329" s="18"/>
      <c r="N329" s="18"/>
    </row>
    <row r="330" spans="1:16" ht="27" x14ac:dyDescent="0.3">
      <c r="A330" s="16"/>
      <c r="B330" s="16"/>
      <c r="C330" s="16"/>
      <c r="D330" s="7" t="s">
        <v>340</v>
      </c>
      <c r="E330" s="3" t="s">
        <v>341</v>
      </c>
      <c r="F330" s="230">
        <v>564.79999999999995</v>
      </c>
      <c r="G330" s="230"/>
      <c r="H330" s="230">
        <v>564.79999999999995</v>
      </c>
      <c r="I330" s="230"/>
      <c r="J330" s="230">
        <v>564.79999999999995</v>
      </c>
      <c r="K330" s="18"/>
      <c r="L330" s="18"/>
      <c r="M330" s="18"/>
      <c r="N330" s="18"/>
    </row>
    <row r="331" spans="1:16" ht="40.200000000000003" x14ac:dyDescent="0.3">
      <c r="A331" s="7"/>
      <c r="B331" s="7"/>
      <c r="C331" s="7" t="s">
        <v>601</v>
      </c>
      <c r="D331" s="7"/>
      <c r="E331" s="3" t="s">
        <v>402</v>
      </c>
      <c r="F331" s="230">
        <v>544.5</v>
      </c>
      <c r="G331" s="230"/>
      <c r="H331" s="230">
        <v>544.5</v>
      </c>
      <c r="I331" s="230">
        <f>I332</f>
        <v>-444.5</v>
      </c>
      <c r="J331" s="230">
        <f>J332</f>
        <v>100</v>
      </c>
      <c r="K331" s="18">
        <v>62.4</v>
      </c>
      <c r="L331" s="18"/>
      <c r="M331" s="18">
        <v>62.4</v>
      </c>
      <c r="N331" s="18">
        <v>64.900000000000006</v>
      </c>
    </row>
    <row r="332" spans="1:16" ht="27" x14ac:dyDescent="0.3">
      <c r="A332" s="7"/>
      <c r="B332" s="7"/>
      <c r="C332" s="7"/>
      <c r="D332" s="7" t="s">
        <v>340</v>
      </c>
      <c r="E332" s="3" t="s">
        <v>341</v>
      </c>
      <c r="F332" s="230">
        <v>544.5</v>
      </c>
      <c r="G332" s="230"/>
      <c r="H332" s="230">
        <v>544.5</v>
      </c>
      <c r="I332" s="301">
        <f>-120.3-123-201.2</f>
        <v>-444.5</v>
      </c>
      <c r="J332" s="230">
        <f>SUM(H332:I332)</f>
        <v>100</v>
      </c>
      <c r="K332" s="18">
        <v>62.4</v>
      </c>
      <c r="L332" s="18"/>
      <c r="M332" s="18">
        <v>62.4</v>
      </c>
      <c r="N332" s="18">
        <v>64.900000000000006</v>
      </c>
    </row>
    <row r="333" spans="1:16" ht="27" x14ac:dyDescent="0.3">
      <c r="A333" s="44"/>
      <c r="B333" s="44"/>
      <c r="C333" s="44" t="s">
        <v>403</v>
      </c>
      <c r="D333" s="44"/>
      <c r="E333" s="27" t="s">
        <v>404</v>
      </c>
      <c r="F333" s="231">
        <f>F334+F336+F338+F340</f>
        <v>490.8</v>
      </c>
      <c r="G333" s="231">
        <f>G334+G336+G338+G340+G342</f>
        <v>0.11971</v>
      </c>
      <c r="H333" s="231">
        <f>H334+H336+H338+H340+H342</f>
        <v>490.91971000000001</v>
      </c>
      <c r="I333" s="231"/>
      <c r="J333" s="231">
        <f>J334+J336+J338+J340+J342</f>
        <v>490.91971000000001</v>
      </c>
      <c r="K333" s="21">
        <f>K334+K336+K338+K340</f>
        <v>5885.5999999999995</v>
      </c>
      <c r="L333" s="21">
        <f>L334+L336+L338+L340</f>
        <v>-5375.2</v>
      </c>
      <c r="M333" s="21">
        <f>M334+M336+M338+M340</f>
        <v>510.4</v>
      </c>
      <c r="N333" s="21">
        <f>N334+N336+N338+N340</f>
        <v>530.79999999999995</v>
      </c>
    </row>
    <row r="334" spans="1:16" ht="26.4" x14ac:dyDescent="0.3">
      <c r="A334" s="7"/>
      <c r="B334" s="7"/>
      <c r="C334" s="7" t="s">
        <v>405</v>
      </c>
      <c r="D334" s="22"/>
      <c r="E334" s="1" t="s">
        <v>406</v>
      </c>
      <c r="F334" s="230">
        <v>490.8</v>
      </c>
      <c r="G334" s="230"/>
      <c r="H334" s="230">
        <v>490.8</v>
      </c>
      <c r="I334" s="230"/>
      <c r="J334" s="230">
        <v>490.8</v>
      </c>
      <c r="K334" s="18">
        <v>510.4</v>
      </c>
      <c r="L334" s="18"/>
      <c r="M334" s="18">
        <v>510.4</v>
      </c>
      <c r="N334" s="18">
        <v>530.79999999999995</v>
      </c>
    </row>
    <row r="335" spans="1:16" ht="27" x14ac:dyDescent="0.3">
      <c r="A335" s="7"/>
      <c r="B335" s="7"/>
      <c r="C335" s="7"/>
      <c r="D335" s="7" t="s">
        <v>340</v>
      </c>
      <c r="E335" s="3" t="s">
        <v>341</v>
      </c>
      <c r="F335" s="230">
        <v>490.8</v>
      </c>
      <c r="G335" s="230"/>
      <c r="H335" s="230">
        <v>490.8</v>
      </c>
      <c r="I335" s="230"/>
      <c r="J335" s="230">
        <v>490.8</v>
      </c>
      <c r="K335" s="18">
        <v>510.4</v>
      </c>
      <c r="L335" s="18"/>
      <c r="M335" s="18">
        <v>510.4</v>
      </c>
      <c r="N335" s="18">
        <v>530.79999999999995</v>
      </c>
    </row>
    <row r="336" spans="1:16" x14ac:dyDescent="0.3">
      <c r="A336" s="7"/>
      <c r="B336" s="7"/>
      <c r="C336" s="7" t="s">
        <v>602</v>
      </c>
      <c r="D336" s="4"/>
      <c r="E336" s="25" t="s">
        <v>415</v>
      </c>
      <c r="F336" s="230">
        <v>0</v>
      </c>
      <c r="G336" s="230"/>
      <c r="H336" s="230">
        <v>0</v>
      </c>
      <c r="I336" s="230"/>
      <c r="J336" s="230">
        <v>0</v>
      </c>
      <c r="K336" s="18">
        <f>K337</f>
        <v>4478.3999999999996</v>
      </c>
      <c r="L336" s="18">
        <v>-4478.3999999999996</v>
      </c>
      <c r="M336" s="18">
        <f>M337</f>
        <v>0</v>
      </c>
      <c r="N336" s="18">
        <v>0</v>
      </c>
    </row>
    <row r="337" spans="1:14" ht="27" x14ac:dyDescent="0.3">
      <c r="A337" s="7"/>
      <c r="B337" s="7"/>
      <c r="C337" s="7"/>
      <c r="D337" s="7" t="s">
        <v>340</v>
      </c>
      <c r="E337" s="3" t="s">
        <v>341</v>
      </c>
      <c r="F337" s="230">
        <v>0</v>
      </c>
      <c r="G337" s="230"/>
      <c r="H337" s="230">
        <v>0</v>
      </c>
      <c r="I337" s="230"/>
      <c r="J337" s="230">
        <v>0</v>
      </c>
      <c r="K337" s="18">
        <f>5375.2-896.8</f>
        <v>4478.3999999999996</v>
      </c>
      <c r="L337" s="18">
        <v>-4478.3999999999996</v>
      </c>
      <c r="M337" s="18">
        <v>0</v>
      </c>
      <c r="N337" s="18">
        <v>0</v>
      </c>
    </row>
    <row r="338" spans="1:14" x14ac:dyDescent="0.3">
      <c r="A338" s="7"/>
      <c r="B338" s="7"/>
      <c r="C338" s="7" t="s">
        <v>603</v>
      </c>
      <c r="D338" s="4"/>
      <c r="E338" s="25" t="s">
        <v>416</v>
      </c>
      <c r="F338" s="230">
        <v>0</v>
      </c>
      <c r="G338" s="230"/>
      <c r="H338" s="230">
        <v>0</v>
      </c>
      <c r="I338" s="230"/>
      <c r="J338" s="230">
        <v>0</v>
      </c>
      <c r="K338" s="18">
        <v>896.8</v>
      </c>
      <c r="L338" s="18">
        <v>-896.8</v>
      </c>
      <c r="M338" s="18">
        <v>0</v>
      </c>
      <c r="N338" s="18">
        <v>0</v>
      </c>
    </row>
    <row r="339" spans="1:14" ht="27" x14ac:dyDescent="0.3">
      <c r="A339" s="7"/>
      <c r="B339" s="7"/>
      <c r="C339" s="7"/>
      <c r="D339" s="7" t="s">
        <v>340</v>
      </c>
      <c r="E339" s="3" t="s">
        <v>341</v>
      </c>
      <c r="F339" s="230">
        <v>0</v>
      </c>
      <c r="G339" s="230"/>
      <c r="H339" s="230">
        <v>0</v>
      </c>
      <c r="I339" s="230"/>
      <c r="J339" s="230">
        <v>0</v>
      </c>
      <c r="K339" s="18">
        <v>896.8</v>
      </c>
      <c r="L339" s="18">
        <v>-896.8</v>
      </c>
      <c r="M339" s="18">
        <v>0</v>
      </c>
      <c r="N339" s="18">
        <v>0</v>
      </c>
    </row>
    <row r="340" spans="1:14" x14ac:dyDescent="0.3">
      <c r="A340" s="7"/>
      <c r="B340" s="7"/>
      <c r="C340" s="7" t="s">
        <v>604</v>
      </c>
      <c r="D340" s="4"/>
      <c r="E340" s="25" t="s">
        <v>417</v>
      </c>
      <c r="F340" s="230">
        <v>0</v>
      </c>
      <c r="G340" s="230"/>
      <c r="H340" s="230">
        <v>0</v>
      </c>
      <c r="I340" s="230"/>
      <c r="J340" s="230">
        <v>0</v>
      </c>
      <c r="K340" s="18">
        <v>0</v>
      </c>
      <c r="L340" s="18"/>
      <c r="M340" s="18">
        <v>0</v>
      </c>
      <c r="N340" s="18">
        <v>0</v>
      </c>
    </row>
    <row r="341" spans="1:14" ht="27" x14ac:dyDescent="0.3">
      <c r="A341" s="7"/>
      <c r="B341" s="7"/>
      <c r="C341" s="7"/>
      <c r="D341" s="7" t="s">
        <v>340</v>
      </c>
      <c r="E341" s="3" t="s">
        <v>341</v>
      </c>
      <c r="F341" s="230">
        <v>0</v>
      </c>
      <c r="G341" s="230"/>
      <c r="H341" s="230">
        <v>0</v>
      </c>
      <c r="I341" s="230"/>
      <c r="J341" s="230">
        <v>0</v>
      </c>
      <c r="K341" s="18">
        <v>0</v>
      </c>
      <c r="L341" s="18"/>
      <c r="M341" s="18">
        <v>0</v>
      </c>
      <c r="N341" s="18">
        <v>0</v>
      </c>
    </row>
    <row r="342" spans="1:14" ht="53.4" x14ac:dyDescent="0.3">
      <c r="A342" s="7"/>
      <c r="B342" s="7"/>
      <c r="C342" s="7" t="s">
        <v>409</v>
      </c>
      <c r="D342" s="22"/>
      <c r="E342" s="25" t="s">
        <v>410</v>
      </c>
      <c r="F342" s="230">
        <v>0</v>
      </c>
      <c r="G342" s="251">
        <v>0.11971</v>
      </c>
      <c r="H342" s="230">
        <v>0.11971</v>
      </c>
      <c r="I342" s="230"/>
      <c r="J342" s="230">
        <v>0.11971</v>
      </c>
      <c r="K342" s="18">
        <v>0</v>
      </c>
      <c r="L342" s="18"/>
      <c r="M342" s="18">
        <v>0</v>
      </c>
      <c r="N342" s="18">
        <v>0</v>
      </c>
    </row>
    <row r="343" spans="1:14" ht="26.4" x14ac:dyDescent="0.3">
      <c r="A343" s="7"/>
      <c r="B343" s="7"/>
      <c r="C343" s="7"/>
      <c r="D343" s="4" t="s">
        <v>366</v>
      </c>
      <c r="E343" s="6" t="s">
        <v>367</v>
      </c>
      <c r="F343" s="230">
        <v>0</v>
      </c>
      <c r="G343" s="251">
        <v>0.11971</v>
      </c>
      <c r="H343" s="251">
        <v>0.11971</v>
      </c>
      <c r="I343" s="251"/>
      <c r="J343" s="251">
        <v>0.11971</v>
      </c>
      <c r="K343" s="18">
        <v>0</v>
      </c>
      <c r="L343" s="18"/>
      <c r="M343" s="18">
        <v>0</v>
      </c>
      <c r="N343" s="18">
        <v>0</v>
      </c>
    </row>
    <row r="344" spans="1:14" x14ac:dyDescent="0.3">
      <c r="A344" s="7"/>
      <c r="B344" s="7"/>
      <c r="C344" s="7"/>
      <c r="D344" s="4"/>
      <c r="E344" s="3" t="s">
        <v>187</v>
      </c>
      <c r="F344" s="230">
        <v>0</v>
      </c>
      <c r="G344" s="251"/>
      <c r="H344" s="230">
        <v>0</v>
      </c>
      <c r="I344" s="230"/>
      <c r="J344" s="230">
        <v>0</v>
      </c>
      <c r="K344" s="18">
        <v>0</v>
      </c>
      <c r="L344" s="18"/>
      <c r="M344" s="18">
        <v>0</v>
      </c>
      <c r="N344" s="18">
        <v>0</v>
      </c>
    </row>
    <row r="345" spans="1:14" x14ac:dyDescent="0.3">
      <c r="A345" s="7"/>
      <c r="B345" s="7"/>
      <c r="C345" s="7"/>
      <c r="D345" s="4"/>
      <c r="E345" s="25" t="s">
        <v>120</v>
      </c>
      <c r="F345" s="230">
        <v>0</v>
      </c>
      <c r="G345" s="251">
        <v>0.11971</v>
      </c>
      <c r="H345" s="230">
        <v>0.11971</v>
      </c>
      <c r="I345" s="230"/>
      <c r="J345" s="230">
        <v>0.11971</v>
      </c>
      <c r="K345" s="18">
        <v>0</v>
      </c>
      <c r="L345" s="18"/>
      <c r="M345" s="18">
        <v>0</v>
      </c>
      <c r="N345" s="18">
        <v>0</v>
      </c>
    </row>
    <row r="346" spans="1:14" ht="39.6" x14ac:dyDescent="0.3">
      <c r="A346" s="19"/>
      <c r="B346" s="19"/>
      <c r="C346" s="19" t="s">
        <v>418</v>
      </c>
      <c r="D346" s="19"/>
      <c r="E346" s="26" t="s">
        <v>419</v>
      </c>
      <c r="F346" s="231">
        <f>F347</f>
        <v>2265.8000000000002</v>
      </c>
      <c r="G346" s="231"/>
      <c r="H346" s="231">
        <f>H347</f>
        <v>2265.8000000000002</v>
      </c>
      <c r="I346" s="231">
        <f>I347</f>
        <v>-1159.8</v>
      </c>
      <c r="J346" s="231">
        <f>J347</f>
        <v>1106.0000000000002</v>
      </c>
      <c r="K346" s="21">
        <f>K347</f>
        <v>0</v>
      </c>
      <c r="L346" s="21"/>
      <c r="M346" s="21">
        <f>M347</f>
        <v>0</v>
      </c>
      <c r="N346" s="21">
        <f>N347</f>
        <v>0</v>
      </c>
    </row>
    <row r="347" spans="1:14" ht="40.200000000000003" x14ac:dyDescent="0.3">
      <c r="A347" s="97"/>
      <c r="B347" s="97"/>
      <c r="C347" s="7" t="s">
        <v>605</v>
      </c>
      <c r="D347" s="4"/>
      <c r="E347" s="25" t="s">
        <v>184</v>
      </c>
      <c r="F347" s="230">
        <v>2265.8000000000002</v>
      </c>
      <c r="G347" s="230"/>
      <c r="H347" s="230">
        <v>2265.8000000000002</v>
      </c>
      <c r="I347" s="230">
        <f>I348</f>
        <v>-1159.8</v>
      </c>
      <c r="J347" s="230">
        <f>J348</f>
        <v>1106.0000000000002</v>
      </c>
      <c r="K347" s="18">
        <v>0</v>
      </c>
      <c r="L347" s="18"/>
      <c r="M347" s="18">
        <v>0</v>
      </c>
      <c r="N347" s="18">
        <v>0</v>
      </c>
    </row>
    <row r="348" spans="1:14" ht="27" x14ac:dyDescent="0.3">
      <c r="A348" s="97"/>
      <c r="B348" s="97"/>
      <c r="C348" s="7"/>
      <c r="D348" s="7" t="s">
        <v>340</v>
      </c>
      <c r="E348" s="3" t="s">
        <v>341</v>
      </c>
      <c r="F348" s="230">
        <v>2265.8000000000002</v>
      </c>
      <c r="G348" s="230"/>
      <c r="H348" s="230">
        <v>2265.8000000000002</v>
      </c>
      <c r="I348" s="301">
        <f>-931.8-78-150</f>
        <v>-1159.8</v>
      </c>
      <c r="J348" s="230">
        <f>SUM(H348:I348)</f>
        <v>1106.0000000000002</v>
      </c>
      <c r="K348" s="18">
        <v>0</v>
      </c>
      <c r="L348" s="18"/>
      <c r="M348" s="18">
        <v>0</v>
      </c>
      <c r="N348" s="18">
        <v>0</v>
      </c>
    </row>
    <row r="349" spans="1:14" x14ac:dyDescent="0.3">
      <c r="A349" s="97"/>
      <c r="B349" s="97"/>
      <c r="C349" s="102" t="s">
        <v>632</v>
      </c>
      <c r="D349" s="23"/>
      <c r="E349" s="103" t="s">
        <v>633</v>
      </c>
      <c r="F349" s="241">
        <f>F350</f>
        <v>979.5</v>
      </c>
      <c r="G349" s="241"/>
      <c r="H349" s="241">
        <f>H350</f>
        <v>979.5</v>
      </c>
      <c r="I349" s="241"/>
      <c r="J349" s="241">
        <f>J350</f>
        <v>979.5</v>
      </c>
      <c r="K349" s="38">
        <f t="shared" ref="K349:N351" si="57">K350</f>
        <v>0</v>
      </c>
      <c r="L349" s="38"/>
      <c r="M349" s="38">
        <f t="shared" si="57"/>
        <v>0</v>
      </c>
      <c r="N349" s="38">
        <f t="shared" si="57"/>
        <v>0</v>
      </c>
    </row>
    <row r="350" spans="1:14" ht="39.6" x14ac:dyDescent="0.3">
      <c r="A350" s="97"/>
      <c r="B350" s="97"/>
      <c r="C350" s="102" t="s">
        <v>521</v>
      </c>
      <c r="D350" s="23"/>
      <c r="E350" s="103" t="s">
        <v>674</v>
      </c>
      <c r="F350" s="241">
        <f>F351</f>
        <v>979.5</v>
      </c>
      <c r="G350" s="241"/>
      <c r="H350" s="241">
        <f>H351</f>
        <v>979.5</v>
      </c>
      <c r="I350" s="241"/>
      <c r="J350" s="241">
        <f>J351</f>
        <v>979.5</v>
      </c>
      <c r="K350" s="38">
        <f t="shared" si="57"/>
        <v>0</v>
      </c>
      <c r="L350" s="38"/>
      <c r="M350" s="38">
        <f t="shared" si="57"/>
        <v>0</v>
      </c>
      <c r="N350" s="38">
        <f t="shared" si="57"/>
        <v>0</v>
      </c>
    </row>
    <row r="351" spans="1:14" ht="26.4" x14ac:dyDescent="0.3">
      <c r="A351" s="97"/>
      <c r="B351" s="97"/>
      <c r="C351" s="107" t="s">
        <v>538</v>
      </c>
      <c r="D351" s="22"/>
      <c r="E351" s="1" t="s">
        <v>539</v>
      </c>
      <c r="F351" s="250">
        <f>F352</f>
        <v>979.5</v>
      </c>
      <c r="G351" s="250"/>
      <c r="H351" s="250">
        <f>H352</f>
        <v>979.5</v>
      </c>
      <c r="I351" s="250"/>
      <c r="J351" s="250">
        <f>J352</f>
        <v>979.5</v>
      </c>
      <c r="K351" s="49">
        <f t="shared" si="57"/>
        <v>0</v>
      </c>
      <c r="L351" s="49"/>
      <c r="M351" s="49">
        <f t="shared" si="57"/>
        <v>0</v>
      </c>
      <c r="N351" s="49">
        <f t="shared" si="57"/>
        <v>0</v>
      </c>
    </row>
    <row r="352" spans="1:14" x14ac:dyDescent="0.3">
      <c r="A352" s="97"/>
      <c r="B352" s="97"/>
      <c r="C352" s="107"/>
      <c r="D352" s="22" t="s">
        <v>525</v>
      </c>
      <c r="E352" s="1" t="s">
        <v>526</v>
      </c>
      <c r="F352" s="250">
        <v>979.5</v>
      </c>
      <c r="G352" s="250"/>
      <c r="H352" s="250">
        <v>979.5</v>
      </c>
      <c r="I352" s="250"/>
      <c r="J352" s="250">
        <v>979.5</v>
      </c>
      <c r="K352" s="49">
        <v>0</v>
      </c>
      <c r="L352" s="49"/>
      <c r="M352" s="49">
        <v>0</v>
      </c>
      <c r="N352" s="49">
        <v>0</v>
      </c>
    </row>
    <row r="353" spans="1:16" x14ac:dyDescent="0.3">
      <c r="A353" s="97"/>
      <c r="B353" s="23" t="s">
        <v>675</v>
      </c>
      <c r="C353" s="102"/>
      <c r="D353" s="101"/>
      <c r="E353" s="103" t="s">
        <v>676</v>
      </c>
      <c r="F353" s="262">
        <f>F354</f>
        <v>22649.42</v>
      </c>
      <c r="G353" s="262"/>
      <c r="H353" s="262">
        <f>H354</f>
        <v>22649.42</v>
      </c>
      <c r="I353" s="262">
        <f>I354</f>
        <v>1093.7</v>
      </c>
      <c r="J353" s="262">
        <f>J354</f>
        <v>23743.119999999995</v>
      </c>
      <c r="K353" s="108">
        <f>K354</f>
        <v>26636.711000000003</v>
      </c>
      <c r="L353" s="108"/>
      <c r="M353" s="108">
        <f>M354</f>
        <v>26636.711000000003</v>
      </c>
      <c r="N353" s="108">
        <f>N354</f>
        <v>31795.272000000001</v>
      </c>
    </row>
    <row r="354" spans="1:16" ht="26.4" x14ac:dyDescent="0.3">
      <c r="A354" s="97"/>
      <c r="B354" s="23"/>
      <c r="C354" s="102" t="s">
        <v>6</v>
      </c>
      <c r="D354" s="23"/>
      <c r="E354" s="106" t="s">
        <v>7</v>
      </c>
      <c r="F354" s="262">
        <f>F355+F388</f>
        <v>22649.42</v>
      </c>
      <c r="G354" s="262"/>
      <c r="H354" s="262">
        <f>H355+H388</f>
        <v>22649.42</v>
      </c>
      <c r="I354" s="262">
        <f>I355+I388</f>
        <v>1093.7</v>
      </c>
      <c r="J354" s="262">
        <f>J355+J388</f>
        <v>23743.119999999995</v>
      </c>
      <c r="K354" s="108">
        <f>K355+K388</f>
        <v>26636.711000000003</v>
      </c>
      <c r="L354" s="108"/>
      <c r="M354" s="108">
        <f>M355+M388</f>
        <v>26636.711000000003</v>
      </c>
      <c r="N354" s="108">
        <f>N355+N388</f>
        <v>31795.272000000001</v>
      </c>
    </row>
    <row r="355" spans="1:16" ht="26.4" x14ac:dyDescent="0.3">
      <c r="A355" s="113"/>
      <c r="B355" s="114"/>
      <c r="C355" s="115" t="s">
        <v>350</v>
      </c>
      <c r="D355" s="114"/>
      <c r="E355" s="116" t="s">
        <v>351</v>
      </c>
      <c r="F355" s="242">
        <f>F356+F362</f>
        <v>13544.814999999999</v>
      </c>
      <c r="G355" s="242"/>
      <c r="H355" s="242">
        <f>H356+H362</f>
        <v>13544.814999999999</v>
      </c>
      <c r="I355" s="242">
        <f>I356+I362</f>
        <v>1093.7</v>
      </c>
      <c r="J355" s="242">
        <f>J356+J362</f>
        <v>14638.514999999998</v>
      </c>
      <c r="K355" s="130">
        <f>K356+K362</f>
        <v>16203.5</v>
      </c>
      <c r="L355" s="130"/>
      <c r="M355" s="130">
        <f>M356+M362</f>
        <v>16203.5</v>
      </c>
      <c r="N355" s="130">
        <f>N356+N362</f>
        <v>21743.4</v>
      </c>
      <c r="P355" s="55"/>
    </row>
    <row r="356" spans="1:16" x14ac:dyDescent="0.3">
      <c r="A356" s="41"/>
      <c r="B356" s="41"/>
      <c r="C356" s="41" t="s">
        <v>352</v>
      </c>
      <c r="D356" s="41"/>
      <c r="E356" s="72" t="s">
        <v>353</v>
      </c>
      <c r="F356" s="243">
        <f>F357+F369</f>
        <v>3286.9</v>
      </c>
      <c r="G356" s="243"/>
      <c r="H356" s="243">
        <f>H357+H369</f>
        <v>3286.9</v>
      </c>
      <c r="I356" s="243"/>
      <c r="J356" s="243">
        <f>J357+J369</f>
        <v>3286.9</v>
      </c>
      <c r="K356" s="43">
        <f>K357</f>
        <v>11777.9</v>
      </c>
      <c r="L356" s="43"/>
      <c r="M356" s="43">
        <f>M357</f>
        <v>11777.9</v>
      </c>
      <c r="N356" s="43">
        <f>N357</f>
        <v>16641.400000000001</v>
      </c>
      <c r="P356" s="55"/>
    </row>
    <row r="357" spans="1:16" ht="27" x14ac:dyDescent="0.3">
      <c r="A357" s="30"/>
      <c r="B357" s="30"/>
      <c r="C357" s="30" t="s">
        <v>359</v>
      </c>
      <c r="D357" s="7"/>
      <c r="E357" s="3" t="s">
        <v>360</v>
      </c>
      <c r="F357" s="230">
        <f>F359+F360+F361</f>
        <v>3286.9</v>
      </c>
      <c r="G357" s="230"/>
      <c r="H357" s="230">
        <f>H359+H360+H361</f>
        <v>3286.9</v>
      </c>
      <c r="I357" s="230"/>
      <c r="J357" s="230">
        <f>J359+J360+J361</f>
        <v>3286.9</v>
      </c>
      <c r="K357" s="18">
        <f>K359+K360+K361</f>
        <v>11777.9</v>
      </c>
      <c r="L357" s="18"/>
      <c r="M357" s="18">
        <f>M359+M360+M361</f>
        <v>11777.9</v>
      </c>
      <c r="N357" s="18">
        <f>N359+N360+N361</f>
        <v>16641.400000000001</v>
      </c>
      <c r="O357" s="75"/>
    </row>
    <row r="358" spans="1:16" ht="27" x14ac:dyDescent="0.3">
      <c r="A358" s="30"/>
      <c r="B358" s="30"/>
      <c r="C358" s="30"/>
      <c r="D358" s="30" t="s">
        <v>340</v>
      </c>
      <c r="E358" s="78" t="s">
        <v>341</v>
      </c>
      <c r="F358" s="230">
        <v>3286.9</v>
      </c>
      <c r="G358" s="230"/>
      <c r="H358" s="230">
        <v>3286.9</v>
      </c>
      <c r="I358" s="230"/>
      <c r="J358" s="230">
        <v>3286.9</v>
      </c>
      <c r="K358" s="18">
        <v>11777.9</v>
      </c>
      <c r="L358" s="18"/>
      <c r="M358" s="18">
        <v>11777.9</v>
      </c>
      <c r="N358" s="18">
        <v>16641.400000000001</v>
      </c>
      <c r="O358" s="75"/>
    </row>
    <row r="359" spans="1:16" x14ac:dyDescent="0.3">
      <c r="A359" s="30"/>
      <c r="B359" s="30"/>
      <c r="C359" s="30"/>
      <c r="D359" s="7"/>
      <c r="E359" s="74" t="s">
        <v>186</v>
      </c>
      <c r="F359" s="230">
        <v>2185.8000000000002</v>
      </c>
      <c r="G359" s="230"/>
      <c r="H359" s="230">
        <v>2185.8000000000002</v>
      </c>
      <c r="I359" s="230"/>
      <c r="J359" s="230">
        <v>2185.8000000000002</v>
      </c>
      <c r="K359" s="18">
        <v>7832.3</v>
      </c>
      <c r="L359" s="18"/>
      <c r="M359" s="18">
        <v>7832.3</v>
      </c>
      <c r="N359" s="18">
        <v>11066.5</v>
      </c>
      <c r="O359" s="75"/>
    </row>
    <row r="360" spans="1:16" x14ac:dyDescent="0.3">
      <c r="A360" s="30"/>
      <c r="B360" s="30"/>
      <c r="C360" s="30"/>
      <c r="D360" s="7"/>
      <c r="E360" s="74" t="s">
        <v>254</v>
      </c>
      <c r="F360" s="230">
        <v>115</v>
      </c>
      <c r="G360" s="230"/>
      <c r="H360" s="230">
        <v>115</v>
      </c>
      <c r="I360" s="230"/>
      <c r="J360" s="230">
        <v>115</v>
      </c>
      <c r="K360" s="18">
        <v>412.2</v>
      </c>
      <c r="L360" s="18"/>
      <c r="M360" s="18">
        <v>412.2</v>
      </c>
      <c r="N360" s="18">
        <v>582.5</v>
      </c>
      <c r="O360" s="75"/>
    </row>
    <row r="361" spans="1:16" x14ac:dyDescent="0.3">
      <c r="A361" s="30"/>
      <c r="B361" s="30"/>
      <c r="C361" s="30"/>
      <c r="D361" s="7"/>
      <c r="E361" s="74" t="s">
        <v>358</v>
      </c>
      <c r="F361" s="230">
        <v>986.1</v>
      </c>
      <c r="G361" s="230"/>
      <c r="H361" s="230">
        <v>986.1</v>
      </c>
      <c r="I361" s="230"/>
      <c r="J361" s="230">
        <v>986.1</v>
      </c>
      <c r="K361" s="18">
        <v>3533.4</v>
      </c>
      <c r="L361" s="18"/>
      <c r="M361" s="18">
        <v>3533.4</v>
      </c>
      <c r="N361" s="18">
        <v>4992.3999999999996</v>
      </c>
      <c r="O361" s="75"/>
    </row>
    <row r="362" spans="1:16" ht="27" x14ac:dyDescent="0.3">
      <c r="A362" s="41"/>
      <c r="B362" s="41"/>
      <c r="C362" s="41" t="s">
        <v>368</v>
      </c>
      <c r="D362" s="41"/>
      <c r="E362" s="72" t="s">
        <v>369</v>
      </c>
      <c r="F362" s="243">
        <f>F363+F381</f>
        <v>10257.914999999999</v>
      </c>
      <c r="G362" s="243"/>
      <c r="H362" s="243">
        <f>H363+H381</f>
        <v>10257.914999999999</v>
      </c>
      <c r="I362" s="243">
        <f>I363+I381</f>
        <v>1093.7</v>
      </c>
      <c r="J362" s="243">
        <f>J363+J381</f>
        <v>11351.614999999998</v>
      </c>
      <c r="K362" s="43">
        <f>K363+K381</f>
        <v>4425.6000000000004</v>
      </c>
      <c r="L362" s="43"/>
      <c r="M362" s="43">
        <f>M363+M381</f>
        <v>4425.6000000000004</v>
      </c>
      <c r="N362" s="43">
        <f>N363+N381</f>
        <v>5102</v>
      </c>
    </row>
    <row r="363" spans="1:16" ht="27" x14ac:dyDescent="0.3">
      <c r="A363" s="44"/>
      <c r="B363" s="44"/>
      <c r="C363" s="44" t="s">
        <v>375</v>
      </c>
      <c r="D363" s="44"/>
      <c r="E363" s="27" t="s">
        <v>376</v>
      </c>
      <c r="F363" s="231">
        <f>F372+F374+F369+F364</f>
        <v>8140.9149999999991</v>
      </c>
      <c r="G363" s="231"/>
      <c r="H363" s="231">
        <f>H372+H374+H369+H364</f>
        <v>8140.9149999999991</v>
      </c>
      <c r="I363" s="231">
        <f>I372+I374+I369+I364+I376+I379</f>
        <v>1282.8</v>
      </c>
      <c r="J363" s="231">
        <f>J372+J374+J369+J364+J376+J379</f>
        <v>9423.7149999999983</v>
      </c>
      <c r="K363" s="21">
        <f>K372+K374+K369</f>
        <v>4425.6000000000004</v>
      </c>
      <c r="L363" s="21"/>
      <c r="M363" s="21">
        <f>M372+M374+M369</f>
        <v>4425.6000000000004</v>
      </c>
      <c r="N363" s="21">
        <f>N372+N374+N369</f>
        <v>5102</v>
      </c>
    </row>
    <row r="364" spans="1:16" x14ac:dyDescent="0.3">
      <c r="A364" s="16"/>
      <c r="B364" s="16"/>
      <c r="C364" s="7" t="s">
        <v>818</v>
      </c>
      <c r="D364" s="7"/>
      <c r="E364" s="25" t="s">
        <v>817</v>
      </c>
      <c r="F364" s="230">
        <f>F365</f>
        <v>3850.9149999999995</v>
      </c>
      <c r="G364" s="230"/>
      <c r="H364" s="230">
        <f>H365</f>
        <v>3850.9149999999995</v>
      </c>
      <c r="I364" s="230"/>
      <c r="J364" s="230">
        <f>J365</f>
        <v>3850.9149999999995</v>
      </c>
      <c r="K364" s="38"/>
      <c r="L364" s="38"/>
      <c r="M364" s="38"/>
      <c r="N364" s="38"/>
    </row>
    <row r="365" spans="1:16" ht="27" x14ac:dyDescent="0.3">
      <c r="A365" s="16"/>
      <c r="B365" s="16"/>
      <c r="C365" s="7"/>
      <c r="D365" s="7" t="s">
        <v>340</v>
      </c>
      <c r="E365" s="3" t="s">
        <v>341</v>
      </c>
      <c r="F365" s="230">
        <f>SUM(F366+F367+F368)</f>
        <v>3850.9149999999995</v>
      </c>
      <c r="G365" s="230"/>
      <c r="H365" s="230">
        <f>SUM(H366+H367+H368)</f>
        <v>3850.9149999999995</v>
      </c>
      <c r="I365" s="230"/>
      <c r="J365" s="230">
        <f>SUM(J366+J367+J368)</f>
        <v>3850.9149999999995</v>
      </c>
      <c r="K365" s="38"/>
      <c r="L365" s="38"/>
      <c r="M365" s="38"/>
      <c r="N365" s="38"/>
    </row>
    <row r="366" spans="1:16" x14ac:dyDescent="0.3">
      <c r="A366" s="16"/>
      <c r="B366" s="16"/>
      <c r="C366" s="7"/>
      <c r="D366" s="7"/>
      <c r="E366" s="74" t="s">
        <v>254</v>
      </c>
      <c r="F366" s="230">
        <v>3465.8229999999999</v>
      </c>
      <c r="G366" s="230"/>
      <c r="H366" s="230">
        <v>3465.8229999999999</v>
      </c>
      <c r="I366" s="230"/>
      <c r="J366" s="230">
        <v>3465.8229999999999</v>
      </c>
      <c r="K366" s="38"/>
      <c r="L366" s="38"/>
      <c r="M366" s="38"/>
      <c r="N366" s="38"/>
    </row>
    <row r="367" spans="1:16" x14ac:dyDescent="0.3">
      <c r="A367" s="16"/>
      <c r="B367" s="16"/>
      <c r="C367" s="7"/>
      <c r="D367" s="7"/>
      <c r="E367" s="74" t="s">
        <v>358</v>
      </c>
      <c r="F367" s="230">
        <v>192.54599999999999</v>
      </c>
      <c r="G367" s="230"/>
      <c r="H367" s="230">
        <v>192.54599999999999</v>
      </c>
      <c r="I367" s="230"/>
      <c r="J367" s="230">
        <v>192.54599999999999</v>
      </c>
      <c r="K367" s="38"/>
      <c r="L367" s="38"/>
      <c r="M367" s="38"/>
      <c r="N367" s="38"/>
    </row>
    <row r="368" spans="1:16" x14ac:dyDescent="0.3">
      <c r="A368" s="16"/>
      <c r="B368" s="16"/>
      <c r="C368" s="7"/>
      <c r="D368" s="7"/>
      <c r="E368" s="74" t="s">
        <v>364</v>
      </c>
      <c r="F368" s="251">
        <v>192.54599999999999</v>
      </c>
      <c r="G368" s="251"/>
      <c r="H368" s="251">
        <v>192.54599999999999</v>
      </c>
      <c r="I368" s="251"/>
      <c r="J368" s="251">
        <v>192.54599999999999</v>
      </c>
      <c r="K368" s="38"/>
      <c r="L368" s="38"/>
      <c r="M368" s="38"/>
      <c r="N368" s="38"/>
    </row>
    <row r="369" spans="1:14" ht="40.200000000000003" x14ac:dyDescent="0.3">
      <c r="A369" s="7"/>
      <c r="B369" s="7"/>
      <c r="C369" s="7" t="s">
        <v>381</v>
      </c>
      <c r="D369" s="16"/>
      <c r="E369" s="78" t="s">
        <v>377</v>
      </c>
      <c r="F369" s="251">
        <f>F371</f>
        <v>0</v>
      </c>
      <c r="G369" s="251"/>
      <c r="H369" s="251">
        <f>H371</f>
        <v>0</v>
      </c>
      <c r="I369" s="251"/>
      <c r="J369" s="251">
        <f>J371</f>
        <v>0</v>
      </c>
      <c r="K369" s="63">
        <f>K370</f>
        <v>448</v>
      </c>
      <c r="L369" s="63"/>
      <c r="M369" s="63">
        <f>M370</f>
        <v>448</v>
      </c>
      <c r="N369" s="63">
        <f>N370</f>
        <v>463</v>
      </c>
    </row>
    <row r="370" spans="1:14" ht="26.25" customHeight="1" x14ac:dyDescent="0.3">
      <c r="A370" s="7"/>
      <c r="B370" s="7"/>
      <c r="C370" s="7"/>
      <c r="D370" s="7" t="s">
        <v>340</v>
      </c>
      <c r="E370" s="3" t="s">
        <v>341</v>
      </c>
      <c r="F370" s="251">
        <v>0</v>
      </c>
      <c r="G370" s="251"/>
      <c r="H370" s="251">
        <v>0</v>
      </c>
      <c r="I370" s="251"/>
      <c r="J370" s="251">
        <v>0</v>
      </c>
      <c r="K370" s="63">
        <f>K371</f>
        <v>448</v>
      </c>
      <c r="L370" s="63"/>
      <c r="M370" s="63">
        <f>M371</f>
        <v>448</v>
      </c>
      <c r="N370" s="63">
        <f>N371</f>
        <v>463</v>
      </c>
    </row>
    <row r="371" spans="1:14" ht="18" customHeight="1" x14ac:dyDescent="0.3">
      <c r="A371" s="7"/>
      <c r="B371" s="7"/>
      <c r="C371" s="7"/>
      <c r="D371" s="16"/>
      <c r="E371" s="11" t="s">
        <v>120</v>
      </c>
      <c r="F371" s="230">
        <f>2200-2200</f>
        <v>0</v>
      </c>
      <c r="G371" s="230"/>
      <c r="H371" s="230">
        <f>2200-2200</f>
        <v>0</v>
      </c>
      <c r="I371" s="230"/>
      <c r="J371" s="230">
        <f>2200-2200</f>
        <v>0</v>
      </c>
      <c r="K371" s="18">
        <f>1248-800</f>
        <v>448</v>
      </c>
      <c r="L371" s="18"/>
      <c r="M371" s="18">
        <f>1248-800</f>
        <v>448</v>
      </c>
      <c r="N371" s="18">
        <f>1297-350-484</f>
        <v>463</v>
      </c>
    </row>
    <row r="372" spans="1:14" ht="26.4" x14ac:dyDescent="0.3">
      <c r="A372" s="22"/>
      <c r="B372" s="22"/>
      <c r="C372" s="22" t="s">
        <v>378</v>
      </c>
      <c r="D372" s="22"/>
      <c r="E372" s="1" t="s">
        <v>597</v>
      </c>
      <c r="F372" s="251">
        <v>2690</v>
      </c>
      <c r="G372" s="251"/>
      <c r="H372" s="251">
        <v>2690</v>
      </c>
      <c r="I372" s="251"/>
      <c r="J372" s="251">
        <v>2690</v>
      </c>
      <c r="K372" s="63">
        <v>2797.6</v>
      </c>
      <c r="L372" s="63"/>
      <c r="M372" s="63">
        <v>2797.6</v>
      </c>
      <c r="N372" s="63">
        <v>2909</v>
      </c>
    </row>
    <row r="373" spans="1:14" ht="27" x14ac:dyDescent="0.3">
      <c r="A373" s="22"/>
      <c r="B373" s="22"/>
      <c r="C373" s="22"/>
      <c r="D373" s="7" t="s">
        <v>340</v>
      </c>
      <c r="E373" s="3" t="s">
        <v>341</v>
      </c>
      <c r="F373" s="251">
        <v>2690</v>
      </c>
      <c r="G373" s="251"/>
      <c r="H373" s="251">
        <v>2690</v>
      </c>
      <c r="I373" s="251"/>
      <c r="J373" s="251">
        <v>2690</v>
      </c>
      <c r="K373" s="63">
        <v>2797.6</v>
      </c>
      <c r="L373" s="63"/>
      <c r="M373" s="63">
        <v>2797.6</v>
      </c>
      <c r="N373" s="63">
        <v>2909</v>
      </c>
    </row>
    <row r="374" spans="1:14" ht="26.4" x14ac:dyDescent="0.3">
      <c r="A374" s="22"/>
      <c r="B374" s="22"/>
      <c r="C374" s="22" t="s">
        <v>379</v>
      </c>
      <c r="D374" s="22"/>
      <c r="E374" s="1" t="s">
        <v>380</v>
      </c>
      <c r="F374" s="251">
        <v>1600</v>
      </c>
      <c r="G374" s="251"/>
      <c r="H374" s="251">
        <v>1600</v>
      </c>
      <c r="I374" s="251">
        <f>I375</f>
        <v>201</v>
      </c>
      <c r="J374" s="251">
        <v>1801</v>
      </c>
      <c r="K374" s="63">
        <f>K375</f>
        <v>1180</v>
      </c>
      <c r="L374" s="63"/>
      <c r="M374" s="63">
        <f>M375</f>
        <v>1180</v>
      </c>
      <c r="N374" s="63">
        <v>1730</v>
      </c>
    </row>
    <row r="375" spans="1:14" ht="27" x14ac:dyDescent="0.3">
      <c r="A375" s="22"/>
      <c r="B375" s="22"/>
      <c r="C375" s="22"/>
      <c r="D375" s="7" t="s">
        <v>340</v>
      </c>
      <c r="E375" s="3" t="s">
        <v>341</v>
      </c>
      <c r="F375" s="251">
        <v>1600</v>
      </c>
      <c r="G375" s="251"/>
      <c r="H375" s="251">
        <v>1600</v>
      </c>
      <c r="I375" s="301">
        <v>201</v>
      </c>
      <c r="J375" s="251">
        <v>1801</v>
      </c>
      <c r="K375" s="63">
        <f>1664-484</f>
        <v>1180</v>
      </c>
      <c r="L375" s="63"/>
      <c r="M375" s="63">
        <f>1664-484</f>
        <v>1180</v>
      </c>
      <c r="N375" s="63">
        <v>1730</v>
      </c>
    </row>
    <row r="376" spans="1:14" x14ac:dyDescent="0.3">
      <c r="A376" s="22"/>
      <c r="B376" s="22"/>
      <c r="C376" s="22" t="s">
        <v>864</v>
      </c>
      <c r="D376" s="7"/>
      <c r="E376" s="3" t="s">
        <v>865</v>
      </c>
      <c r="F376" s="251"/>
      <c r="G376" s="251"/>
      <c r="H376" s="251"/>
      <c r="I376" s="301">
        <f>I377+I378</f>
        <v>931.8</v>
      </c>
      <c r="J376" s="251">
        <f>J377+J378</f>
        <v>931.8</v>
      </c>
      <c r="K376" s="63"/>
      <c r="L376" s="63"/>
      <c r="M376" s="63"/>
      <c r="N376" s="63"/>
    </row>
    <row r="377" spans="1:14" ht="27" x14ac:dyDescent="0.3">
      <c r="A377" s="22"/>
      <c r="B377" s="22"/>
      <c r="C377" s="22"/>
      <c r="D377" s="7" t="s">
        <v>340</v>
      </c>
      <c r="E377" s="3" t="s">
        <v>341</v>
      </c>
      <c r="F377" s="251"/>
      <c r="G377" s="251"/>
      <c r="H377" s="251"/>
      <c r="I377" s="251">
        <v>600</v>
      </c>
      <c r="J377" s="251">
        <v>600</v>
      </c>
      <c r="K377" s="63"/>
      <c r="L377" s="63"/>
      <c r="M377" s="63"/>
      <c r="N377" s="63"/>
    </row>
    <row r="378" spans="1:14" ht="26.4" x14ac:dyDescent="0.3">
      <c r="A378" s="22"/>
      <c r="B378" s="22"/>
      <c r="C378" s="22"/>
      <c r="D378" s="7" t="s">
        <v>620</v>
      </c>
      <c r="E378" s="1" t="s">
        <v>621</v>
      </c>
      <c r="F378" s="251"/>
      <c r="G378" s="251"/>
      <c r="H378" s="251"/>
      <c r="I378" s="251">
        <v>331.8</v>
      </c>
      <c r="J378" s="251">
        <v>331.8</v>
      </c>
      <c r="K378" s="63"/>
      <c r="L378" s="63"/>
      <c r="M378" s="63"/>
      <c r="N378" s="63"/>
    </row>
    <row r="379" spans="1:14" x14ac:dyDescent="0.3">
      <c r="A379" s="22"/>
      <c r="B379" s="22"/>
      <c r="C379" s="22" t="s">
        <v>866</v>
      </c>
      <c r="D379" s="7"/>
      <c r="E379" s="3" t="s">
        <v>867</v>
      </c>
      <c r="F379" s="251"/>
      <c r="G379" s="251"/>
      <c r="H379" s="251"/>
      <c r="I379" s="251">
        <f>I380</f>
        <v>150</v>
      </c>
      <c r="J379" s="251">
        <f>J380</f>
        <v>150</v>
      </c>
      <c r="K379" s="63"/>
      <c r="L379" s="63"/>
      <c r="M379" s="63"/>
      <c r="N379" s="63"/>
    </row>
    <row r="380" spans="1:14" ht="27" x14ac:dyDescent="0.3">
      <c r="A380" s="22"/>
      <c r="B380" s="22"/>
      <c r="C380" s="22"/>
      <c r="D380" s="7" t="s">
        <v>340</v>
      </c>
      <c r="E380" s="3" t="s">
        <v>341</v>
      </c>
      <c r="F380" s="251"/>
      <c r="G380" s="251"/>
      <c r="H380" s="251"/>
      <c r="I380" s="301">
        <v>150</v>
      </c>
      <c r="J380" s="251">
        <v>150</v>
      </c>
      <c r="K380" s="63"/>
      <c r="L380" s="63"/>
      <c r="M380" s="63"/>
      <c r="N380" s="63"/>
    </row>
    <row r="381" spans="1:14" ht="26.25" customHeight="1" x14ac:dyDescent="0.3">
      <c r="A381" s="44"/>
      <c r="B381" s="44"/>
      <c r="C381" s="44" t="s">
        <v>382</v>
      </c>
      <c r="D381" s="48"/>
      <c r="E381" s="27" t="s">
        <v>383</v>
      </c>
      <c r="F381" s="231">
        <f>F382+F384+F386</f>
        <v>2117</v>
      </c>
      <c r="G381" s="231"/>
      <c r="H381" s="231">
        <f>H382+H384+H386</f>
        <v>2117</v>
      </c>
      <c r="I381" s="231">
        <f>I384</f>
        <v>-189.1</v>
      </c>
      <c r="J381" s="231">
        <f>J382+J384+J386</f>
        <v>1927.8999999999999</v>
      </c>
      <c r="K381" s="21">
        <f>K382+K384+K386</f>
        <v>0</v>
      </c>
      <c r="L381" s="21"/>
      <c r="M381" s="21">
        <f>M382+M384+M386</f>
        <v>0</v>
      </c>
      <c r="N381" s="21">
        <f>N382+N384+N386</f>
        <v>0</v>
      </c>
    </row>
    <row r="382" spans="1:14" x14ac:dyDescent="0.3">
      <c r="A382" s="97"/>
      <c r="B382" s="97"/>
      <c r="C382" s="7" t="s">
        <v>384</v>
      </c>
      <c r="D382" s="79"/>
      <c r="E382" s="78" t="s">
        <v>385</v>
      </c>
      <c r="F382" s="251">
        <v>300</v>
      </c>
      <c r="G382" s="251"/>
      <c r="H382" s="251">
        <v>300</v>
      </c>
      <c r="I382" s="251"/>
      <c r="J382" s="251">
        <v>300</v>
      </c>
      <c r="K382" s="63">
        <v>0</v>
      </c>
      <c r="L382" s="63"/>
      <c r="M382" s="63">
        <v>0</v>
      </c>
      <c r="N382" s="63">
        <v>0</v>
      </c>
    </row>
    <row r="383" spans="1:14" ht="27" x14ac:dyDescent="0.3">
      <c r="A383" s="97"/>
      <c r="B383" s="97"/>
      <c r="C383" s="16"/>
      <c r="D383" s="7" t="s">
        <v>340</v>
      </c>
      <c r="E383" s="3" t="s">
        <v>341</v>
      </c>
      <c r="F383" s="251">
        <v>300</v>
      </c>
      <c r="G383" s="251"/>
      <c r="H383" s="251">
        <v>300</v>
      </c>
      <c r="I383" s="251"/>
      <c r="J383" s="251">
        <v>300</v>
      </c>
      <c r="K383" s="63">
        <v>0</v>
      </c>
      <c r="L383" s="63"/>
      <c r="M383" s="63">
        <v>0</v>
      </c>
      <c r="N383" s="63">
        <v>0</v>
      </c>
    </row>
    <row r="384" spans="1:14" ht="27" x14ac:dyDescent="0.3">
      <c r="A384" s="97"/>
      <c r="B384" s="97"/>
      <c r="C384" s="7" t="s">
        <v>390</v>
      </c>
      <c r="D384" s="30"/>
      <c r="E384" s="78" t="s">
        <v>391</v>
      </c>
      <c r="F384" s="251">
        <v>1135.7</v>
      </c>
      <c r="G384" s="251"/>
      <c r="H384" s="251">
        <v>1135.7</v>
      </c>
      <c r="I384" s="251">
        <f>I385</f>
        <v>-189.1</v>
      </c>
      <c r="J384" s="251">
        <f>J385</f>
        <v>946.6</v>
      </c>
      <c r="K384" s="63">
        <v>0</v>
      </c>
      <c r="L384" s="63"/>
      <c r="M384" s="63">
        <v>0</v>
      </c>
      <c r="N384" s="63">
        <v>0</v>
      </c>
    </row>
    <row r="385" spans="1:14" ht="27" x14ac:dyDescent="0.3">
      <c r="A385" s="97"/>
      <c r="B385" s="97"/>
      <c r="C385" s="24"/>
      <c r="D385" s="7" t="s">
        <v>340</v>
      </c>
      <c r="E385" s="3" t="s">
        <v>341</v>
      </c>
      <c r="F385" s="251">
        <v>1135.7</v>
      </c>
      <c r="G385" s="251"/>
      <c r="H385" s="251">
        <v>1135.7</v>
      </c>
      <c r="I385" s="301">
        <v>-189.1</v>
      </c>
      <c r="J385" s="251">
        <f>SUM(H385:I385)</f>
        <v>946.6</v>
      </c>
      <c r="K385" s="63">
        <v>0</v>
      </c>
      <c r="L385" s="63"/>
      <c r="M385" s="63">
        <v>0</v>
      </c>
      <c r="N385" s="63">
        <v>0</v>
      </c>
    </row>
    <row r="386" spans="1:14" ht="26.4" x14ac:dyDescent="0.3">
      <c r="A386" s="97"/>
      <c r="B386" s="97"/>
      <c r="C386" s="22" t="s">
        <v>598</v>
      </c>
      <c r="D386" s="24"/>
      <c r="E386" s="1" t="s">
        <v>392</v>
      </c>
      <c r="F386" s="251">
        <v>681.3</v>
      </c>
      <c r="G386" s="251"/>
      <c r="H386" s="251">
        <v>681.3</v>
      </c>
      <c r="I386" s="251"/>
      <c r="J386" s="251">
        <v>681.3</v>
      </c>
      <c r="K386" s="63">
        <v>0</v>
      </c>
      <c r="L386" s="63"/>
      <c r="M386" s="63">
        <v>0</v>
      </c>
      <c r="N386" s="63">
        <v>0</v>
      </c>
    </row>
    <row r="387" spans="1:14" ht="27" x14ac:dyDescent="0.3">
      <c r="A387" s="97"/>
      <c r="B387" s="97"/>
      <c r="C387" s="22"/>
      <c r="D387" s="7" t="s">
        <v>340</v>
      </c>
      <c r="E387" s="3" t="s">
        <v>341</v>
      </c>
      <c r="F387" s="251">
        <v>681.3</v>
      </c>
      <c r="G387" s="251"/>
      <c r="H387" s="251">
        <v>681.3</v>
      </c>
      <c r="I387" s="251"/>
      <c r="J387" s="251">
        <v>681.3</v>
      </c>
      <c r="K387" s="63">
        <v>0</v>
      </c>
      <c r="L387" s="63"/>
      <c r="M387" s="63">
        <v>0</v>
      </c>
      <c r="N387" s="63">
        <v>0</v>
      </c>
    </row>
    <row r="388" spans="1:14" ht="39.6" x14ac:dyDescent="0.3">
      <c r="A388" s="113"/>
      <c r="B388" s="114"/>
      <c r="C388" s="115" t="s">
        <v>456</v>
      </c>
      <c r="D388" s="114"/>
      <c r="E388" s="116" t="s">
        <v>505</v>
      </c>
      <c r="F388" s="242">
        <f>F389+F392+F398</f>
        <v>9104.6049999999996</v>
      </c>
      <c r="G388" s="242"/>
      <c r="H388" s="242">
        <f>H389+H392+H398</f>
        <v>9104.6049999999996</v>
      </c>
      <c r="I388" s="242"/>
      <c r="J388" s="242">
        <f>J389+J392+J398</f>
        <v>9104.6049999999996</v>
      </c>
      <c r="K388" s="130">
        <f>K389+K392+K398</f>
        <v>10433.211000000001</v>
      </c>
      <c r="L388" s="130"/>
      <c r="M388" s="130">
        <f>M389+M392+M398</f>
        <v>10433.211000000001</v>
      </c>
      <c r="N388" s="130">
        <f>N389+N392+N398</f>
        <v>10051.871999999999</v>
      </c>
    </row>
    <row r="389" spans="1:14" ht="27" x14ac:dyDescent="0.3">
      <c r="A389" s="44"/>
      <c r="B389" s="44"/>
      <c r="C389" s="44" t="s">
        <v>611</v>
      </c>
      <c r="D389" s="48"/>
      <c r="E389" s="45" t="s">
        <v>506</v>
      </c>
      <c r="F389" s="231">
        <f>F390</f>
        <v>100</v>
      </c>
      <c r="G389" s="231"/>
      <c r="H389" s="231">
        <f>H390</f>
        <v>100</v>
      </c>
      <c r="I389" s="231"/>
      <c r="J389" s="231">
        <f>J390</f>
        <v>100</v>
      </c>
      <c r="K389" s="21">
        <f>K390</f>
        <v>104</v>
      </c>
      <c r="L389" s="21"/>
      <c r="M389" s="21">
        <f>M390</f>
        <v>104</v>
      </c>
      <c r="N389" s="21">
        <f>N390</f>
        <v>108.2</v>
      </c>
    </row>
    <row r="390" spans="1:14" x14ac:dyDescent="0.3">
      <c r="A390" s="4"/>
      <c r="B390" s="4"/>
      <c r="C390" s="4" t="s">
        <v>612</v>
      </c>
      <c r="D390" s="22"/>
      <c r="E390" s="1" t="s">
        <v>507</v>
      </c>
      <c r="F390" s="230">
        <v>100</v>
      </c>
      <c r="G390" s="230"/>
      <c r="H390" s="230">
        <v>100</v>
      </c>
      <c r="I390" s="230"/>
      <c r="J390" s="230">
        <v>100</v>
      </c>
      <c r="K390" s="18">
        <v>104</v>
      </c>
      <c r="L390" s="18"/>
      <c r="M390" s="18">
        <v>104</v>
      </c>
      <c r="N390" s="18">
        <v>108.2</v>
      </c>
    </row>
    <row r="391" spans="1:14" ht="27" x14ac:dyDescent="0.3">
      <c r="A391" s="4"/>
      <c r="B391" s="4"/>
      <c r="C391" s="4"/>
      <c r="D391" s="7" t="s">
        <v>340</v>
      </c>
      <c r="E391" s="3" t="s">
        <v>341</v>
      </c>
      <c r="F391" s="230">
        <v>100</v>
      </c>
      <c r="G391" s="230"/>
      <c r="H391" s="230">
        <v>100</v>
      </c>
      <c r="I391" s="230"/>
      <c r="J391" s="230">
        <v>100</v>
      </c>
      <c r="K391" s="18">
        <v>104</v>
      </c>
      <c r="L391" s="18"/>
      <c r="M391" s="18">
        <v>104</v>
      </c>
      <c r="N391" s="18">
        <v>108.2</v>
      </c>
    </row>
    <row r="392" spans="1:14" ht="27" x14ac:dyDescent="0.3">
      <c r="A392" s="44"/>
      <c r="B392" s="44"/>
      <c r="C392" s="44" t="s">
        <v>613</v>
      </c>
      <c r="D392" s="48"/>
      <c r="E392" s="45" t="s">
        <v>508</v>
      </c>
      <c r="F392" s="231">
        <f>F393</f>
        <v>6605.8760000000002</v>
      </c>
      <c r="G392" s="231"/>
      <c r="H392" s="231">
        <f>H393</f>
        <v>6605.8760000000002</v>
      </c>
      <c r="I392" s="231"/>
      <c r="J392" s="231">
        <f>J393</f>
        <v>6605.8760000000002</v>
      </c>
      <c r="K392" s="222">
        <f>K393</f>
        <v>7318.4800000000005</v>
      </c>
      <c r="L392" s="222"/>
      <c r="M392" s="222">
        <f>M393</f>
        <v>7318.4800000000005</v>
      </c>
      <c r="N392" s="222">
        <f>N393</f>
        <v>7297.4939999999997</v>
      </c>
    </row>
    <row r="393" spans="1:14" ht="26.4" x14ac:dyDescent="0.3">
      <c r="A393" s="4"/>
      <c r="B393" s="4"/>
      <c r="C393" s="4" t="s">
        <v>614</v>
      </c>
      <c r="D393" s="22"/>
      <c r="E393" s="1" t="s">
        <v>509</v>
      </c>
      <c r="F393" s="230">
        <f>F395+F396+F397</f>
        <v>6605.8760000000002</v>
      </c>
      <c r="G393" s="230"/>
      <c r="H393" s="230">
        <f>H395+H396+H397</f>
        <v>6605.8760000000002</v>
      </c>
      <c r="I393" s="230"/>
      <c r="J393" s="230">
        <f>J395+J396+J397</f>
        <v>6605.8760000000002</v>
      </c>
      <c r="K393" s="219">
        <f>K395+K396+K397</f>
        <v>7318.4800000000005</v>
      </c>
      <c r="L393" s="219"/>
      <c r="M393" s="219">
        <f>M395+M396+M397</f>
        <v>7318.4800000000005</v>
      </c>
      <c r="N393" s="219">
        <f>N395+N396+N397</f>
        <v>7297.4939999999997</v>
      </c>
    </row>
    <row r="394" spans="1:14" ht="27" x14ac:dyDescent="0.3">
      <c r="A394" s="4"/>
      <c r="B394" s="4"/>
      <c r="C394" s="4"/>
      <c r="D394" s="7" t="s">
        <v>340</v>
      </c>
      <c r="E394" s="3" t="s">
        <v>341</v>
      </c>
      <c r="F394" s="230">
        <f>F395+F397+F396</f>
        <v>6605.8760000000002</v>
      </c>
      <c r="G394" s="230"/>
      <c r="H394" s="230">
        <f>H395+H397+H396</f>
        <v>6605.8760000000002</v>
      </c>
      <c r="I394" s="230"/>
      <c r="J394" s="230">
        <f>J395+J397+J396</f>
        <v>6605.8760000000002</v>
      </c>
      <c r="K394" s="219">
        <f>K395+K397+K396</f>
        <v>7318.4800000000005</v>
      </c>
      <c r="L394" s="219"/>
      <c r="M394" s="219">
        <f>M395+M397+M396</f>
        <v>7318.4800000000005</v>
      </c>
      <c r="N394" s="219">
        <f>N395+N397+N396</f>
        <v>7297.4939999999997</v>
      </c>
    </row>
    <row r="395" spans="1:14" x14ac:dyDescent="0.3">
      <c r="A395" s="4"/>
      <c r="B395" s="4"/>
      <c r="C395" s="4"/>
      <c r="D395" s="7"/>
      <c r="E395" s="3" t="s">
        <v>226</v>
      </c>
      <c r="F395" s="230">
        <f>5648+0.024</f>
        <v>5648.0240000000003</v>
      </c>
      <c r="G395" s="230"/>
      <c r="H395" s="230">
        <f>5648+0.024</f>
        <v>5648.0240000000003</v>
      </c>
      <c r="I395" s="230"/>
      <c r="J395" s="230">
        <f>5648+0.024</f>
        <v>5648.0240000000003</v>
      </c>
      <c r="K395" s="219">
        <v>6257.3</v>
      </c>
      <c r="L395" s="219"/>
      <c r="M395" s="219">
        <v>6257.3</v>
      </c>
      <c r="N395" s="219">
        <f>6239.3+0.058</f>
        <v>6239.3580000000002</v>
      </c>
    </row>
    <row r="396" spans="1:14" x14ac:dyDescent="0.3">
      <c r="A396" s="4"/>
      <c r="B396" s="4"/>
      <c r="C396" s="4"/>
      <c r="D396" s="7"/>
      <c r="E396" s="3" t="s">
        <v>223</v>
      </c>
      <c r="F396" s="230">
        <f>297.3-0.036</f>
        <v>297.26400000000001</v>
      </c>
      <c r="G396" s="230"/>
      <c r="H396" s="230">
        <f>297.3-0.036</f>
        <v>297.26400000000001</v>
      </c>
      <c r="I396" s="230"/>
      <c r="J396" s="230">
        <f>297.3-0.036</f>
        <v>297.26400000000001</v>
      </c>
      <c r="K396" s="219">
        <f>329.3+0.032</f>
        <v>329.33199999999999</v>
      </c>
      <c r="L396" s="219"/>
      <c r="M396" s="219">
        <f>329.3+0.032</f>
        <v>329.33199999999999</v>
      </c>
      <c r="N396" s="219">
        <f>328.4-0.013</f>
        <v>328.387</v>
      </c>
    </row>
    <row r="397" spans="1:14" x14ac:dyDescent="0.3">
      <c r="A397" s="4"/>
      <c r="B397" s="4"/>
      <c r="C397" s="4"/>
      <c r="D397" s="7"/>
      <c r="E397" s="3" t="s">
        <v>171</v>
      </c>
      <c r="F397" s="230">
        <f>660.6-0.012</f>
        <v>660.58800000000008</v>
      </c>
      <c r="G397" s="230"/>
      <c r="H397" s="230">
        <f>660.6-0.012</f>
        <v>660.58800000000008</v>
      </c>
      <c r="I397" s="230"/>
      <c r="J397" s="230">
        <f>660.6-0.012</f>
        <v>660.58800000000008</v>
      </c>
      <c r="K397" s="219">
        <f>731.8+0.048</f>
        <v>731.84799999999996</v>
      </c>
      <c r="L397" s="219"/>
      <c r="M397" s="219">
        <f>731.8+0.048</f>
        <v>731.84799999999996</v>
      </c>
      <c r="N397" s="219">
        <f>729.7+0.049</f>
        <v>729.74900000000002</v>
      </c>
    </row>
    <row r="398" spans="1:14" ht="27" x14ac:dyDescent="0.3">
      <c r="A398" s="44"/>
      <c r="B398" s="44"/>
      <c r="C398" s="44" t="s">
        <v>615</v>
      </c>
      <c r="D398" s="48"/>
      <c r="E398" s="45" t="s">
        <v>510</v>
      </c>
      <c r="F398" s="231">
        <f>F399</f>
        <v>2398.7289999999998</v>
      </c>
      <c r="G398" s="231"/>
      <c r="H398" s="231">
        <f>H399</f>
        <v>2398.7289999999998</v>
      </c>
      <c r="I398" s="231"/>
      <c r="J398" s="231">
        <f>J399</f>
        <v>2398.7289999999998</v>
      </c>
      <c r="K398" s="222">
        <f>K399</f>
        <v>3010.7310000000002</v>
      </c>
      <c r="L398" s="222"/>
      <c r="M398" s="222">
        <f>M399</f>
        <v>3010.7310000000002</v>
      </c>
      <c r="N398" s="222">
        <f>N399</f>
        <v>2646.1779999999999</v>
      </c>
    </row>
    <row r="399" spans="1:14" ht="26.4" x14ac:dyDescent="0.3">
      <c r="A399" s="97"/>
      <c r="B399" s="97"/>
      <c r="C399" s="4" t="s">
        <v>616</v>
      </c>
      <c r="D399" s="22"/>
      <c r="E399" s="1" t="s">
        <v>511</v>
      </c>
      <c r="F399" s="230">
        <f>F401+F402</f>
        <v>2398.7289999999998</v>
      </c>
      <c r="G399" s="230"/>
      <c r="H399" s="230">
        <f>H401+H402</f>
        <v>2398.7289999999998</v>
      </c>
      <c r="I399" s="230"/>
      <c r="J399" s="230">
        <f>J401+J402</f>
        <v>2398.7289999999998</v>
      </c>
      <c r="K399" s="219">
        <f>K401+K402</f>
        <v>3010.7310000000002</v>
      </c>
      <c r="L399" s="219"/>
      <c r="M399" s="219">
        <f>M401+M402</f>
        <v>3010.7310000000002</v>
      </c>
      <c r="N399" s="219">
        <f>N401+N402</f>
        <v>2646.1779999999999</v>
      </c>
    </row>
    <row r="400" spans="1:14" ht="27" x14ac:dyDescent="0.3">
      <c r="A400" s="97"/>
      <c r="B400" s="97"/>
      <c r="C400" s="4"/>
      <c r="D400" s="7" t="s">
        <v>340</v>
      </c>
      <c r="E400" s="3" t="s">
        <v>341</v>
      </c>
      <c r="F400" s="230">
        <v>2398.6999999999998</v>
      </c>
      <c r="G400" s="230"/>
      <c r="H400" s="230">
        <v>2398.6999999999998</v>
      </c>
      <c r="I400" s="230"/>
      <c r="J400" s="230">
        <v>2398.6999999999998</v>
      </c>
      <c r="K400" s="219">
        <v>3010.9</v>
      </c>
      <c r="L400" s="219"/>
      <c r="M400" s="219">
        <v>3010.9</v>
      </c>
      <c r="N400" s="219">
        <f>N401+N402</f>
        <v>2646.1779999999999</v>
      </c>
    </row>
    <row r="401" spans="1:16" x14ac:dyDescent="0.3">
      <c r="A401" s="97"/>
      <c r="B401" s="97"/>
      <c r="C401" s="4"/>
      <c r="D401" s="7"/>
      <c r="E401" s="3" t="s">
        <v>223</v>
      </c>
      <c r="F401" s="230">
        <v>2083.529</v>
      </c>
      <c r="G401" s="230"/>
      <c r="H401" s="230">
        <v>2083.529</v>
      </c>
      <c r="I401" s="230"/>
      <c r="J401" s="230">
        <v>2083.529</v>
      </c>
      <c r="K401" s="219">
        <v>2709.7710000000002</v>
      </c>
      <c r="L401" s="219"/>
      <c r="M401" s="219">
        <v>2709.7710000000002</v>
      </c>
      <c r="N401" s="219">
        <v>2381.56</v>
      </c>
    </row>
    <row r="402" spans="1:16" x14ac:dyDescent="0.3">
      <c r="A402" s="97"/>
      <c r="B402" s="97"/>
      <c r="C402" s="4"/>
      <c r="D402" s="7"/>
      <c r="E402" s="3" t="s">
        <v>171</v>
      </c>
      <c r="F402" s="230">
        <v>315.2</v>
      </c>
      <c r="G402" s="230"/>
      <c r="H402" s="230">
        <v>315.2</v>
      </c>
      <c r="I402" s="230"/>
      <c r="J402" s="230">
        <v>315.2</v>
      </c>
      <c r="K402" s="219">
        <v>300.96000000000004</v>
      </c>
      <c r="L402" s="219"/>
      <c r="M402" s="219">
        <v>300.96000000000004</v>
      </c>
      <c r="N402" s="219">
        <v>264.61799999999999</v>
      </c>
    </row>
    <row r="403" spans="1:16" x14ac:dyDescent="0.3">
      <c r="A403" s="101"/>
      <c r="B403" s="23" t="s">
        <v>677</v>
      </c>
      <c r="C403" s="102"/>
      <c r="D403" s="23"/>
      <c r="E403" s="103" t="s">
        <v>678</v>
      </c>
      <c r="F403" s="262">
        <f>F404</f>
        <v>15746.8</v>
      </c>
      <c r="G403" s="262"/>
      <c r="H403" s="262">
        <f>H404</f>
        <v>15746.8</v>
      </c>
      <c r="I403" s="262"/>
      <c r="J403" s="262">
        <f>J404</f>
        <v>15746.8</v>
      </c>
      <c r="K403" s="108">
        <f t="shared" ref="K403:N405" si="58">K404</f>
        <v>15746.8</v>
      </c>
      <c r="L403" s="108"/>
      <c r="M403" s="108">
        <f t="shared" si="58"/>
        <v>15746.8</v>
      </c>
      <c r="N403" s="108">
        <f t="shared" si="58"/>
        <v>15746.8</v>
      </c>
    </row>
    <row r="404" spans="1:16" ht="26.4" x14ac:dyDescent="0.3">
      <c r="A404" s="101"/>
      <c r="B404" s="23"/>
      <c r="C404" s="102" t="s">
        <v>6</v>
      </c>
      <c r="D404" s="23"/>
      <c r="E404" s="106" t="s">
        <v>7</v>
      </c>
      <c r="F404" s="262">
        <f>F405</f>
        <v>15746.8</v>
      </c>
      <c r="G404" s="262"/>
      <c r="H404" s="262">
        <f>H405</f>
        <v>15746.8</v>
      </c>
      <c r="I404" s="262"/>
      <c r="J404" s="262">
        <f>J405</f>
        <v>15746.8</v>
      </c>
      <c r="K404" s="108">
        <f t="shared" si="58"/>
        <v>15746.8</v>
      </c>
      <c r="L404" s="108"/>
      <c r="M404" s="108">
        <f t="shared" si="58"/>
        <v>15746.8</v>
      </c>
      <c r="N404" s="108">
        <f t="shared" si="58"/>
        <v>15746.8</v>
      </c>
    </row>
    <row r="405" spans="1:16" ht="26.4" x14ac:dyDescent="0.3">
      <c r="A405" s="113"/>
      <c r="B405" s="114"/>
      <c r="C405" s="115" t="s">
        <v>350</v>
      </c>
      <c r="D405" s="114"/>
      <c r="E405" s="116" t="s">
        <v>351</v>
      </c>
      <c r="F405" s="242">
        <f>F406</f>
        <v>15746.8</v>
      </c>
      <c r="G405" s="242"/>
      <c r="H405" s="242">
        <f>H406</f>
        <v>15746.8</v>
      </c>
      <c r="I405" s="242"/>
      <c r="J405" s="242">
        <f>J406</f>
        <v>15746.8</v>
      </c>
      <c r="K405" s="130">
        <f t="shared" si="58"/>
        <v>15746.8</v>
      </c>
      <c r="L405" s="130"/>
      <c r="M405" s="130">
        <f t="shared" si="58"/>
        <v>15746.8</v>
      </c>
      <c r="N405" s="130">
        <f t="shared" si="58"/>
        <v>15746.8</v>
      </c>
      <c r="P405" s="55"/>
    </row>
    <row r="406" spans="1:16" ht="27" x14ac:dyDescent="0.3">
      <c r="A406" s="41"/>
      <c r="B406" s="41"/>
      <c r="C406" s="41" t="s">
        <v>394</v>
      </c>
      <c r="D406" s="41"/>
      <c r="E406" s="72" t="s">
        <v>395</v>
      </c>
      <c r="F406" s="243">
        <f>F407</f>
        <v>15746.8</v>
      </c>
      <c r="G406" s="243"/>
      <c r="H406" s="243">
        <f>H407</f>
        <v>15746.8</v>
      </c>
      <c r="I406" s="243"/>
      <c r="J406" s="243">
        <f>J407</f>
        <v>15746.8</v>
      </c>
      <c r="K406" s="43">
        <f>K407</f>
        <v>15746.8</v>
      </c>
      <c r="L406" s="43"/>
      <c r="M406" s="43">
        <f>M407</f>
        <v>15746.8</v>
      </c>
      <c r="N406" s="43">
        <f>N407</f>
        <v>15746.8</v>
      </c>
    </row>
    <row r="407" spans="1:16" ht="27" x14ac:dyDescent="0.3">
      <c r="A407" s="44"/>
      <c r="B407" s="44"/>
      <c r="C407" s="44" t="s">
        <v>420</v>
      </c>
      <c r="D407" s="44"/>
      <c r="E407" s="27" t="s">
        <v>421</v>
      </c>
      <c r="F407" s="231">
        <f>F408</f>
        <v>15746.8</v>
      </c>
      <c r="G407" s="231"/>
      <c r="H407" s="231">
        <f>H408</f>
        <v>15746.8</v>
      </c>
      <c r="I407" s="231"/>
      <c r="J407" s="231">
        <f>J408</f>
        <v>15746.8</v>
      </c>
      <c r="K407" s="21">
        <f>K408</f>
        <v>15746.8</v>
      </c>
      <c r="L407" s="21"/>
      <c r="M407" s="21">
        <f>M408</f>
        <v>15746.8</v>
      </c>
      <c r="N407" s="21">
        <f>N408</f>
        <v>15746.8</v>
      </c>
    </row>
    <row r="408" spans="1:16" ht="26.4" x14ac:dyDescent="0.3">
      <c r="A408" s="97"/>
      <c r="B408" s="97"/>
      <c r="C408" s="7" t="s">
        <v>422</v>
      </c>
      <c r="D408" s="7"/>
      <c r="E408" s="28" t="s">
        <v>423</v>
      </c>
      <c r="F408" s="230">
        <f>14309.4+1437.4</f>
        <v>15746.8</v>
      </c>
      <c r="G408" s="230"/>
      <c r="H408" s="230">
        <f t="shared" ref="H408:N409" si="59">14309.4+1437.4</f>
        <v>15746.8</v>
      </c>
      <c r="I408" s="230"/>
      <c r="J408" s="230">
        <f t="shared" si="59"/>
        <v>15746.8</v>
      </c>
      <c r="K408" s="18">
        <f t="shared" si="59"/>
        <v>15746.8</v>
      </c>
      <c r="L408" s="18"/>
      <c r="M408" s="18">
        <f t="shared" si="59"/>
        <v>15746.8</v>
      </c>
      <c r="N408" s="18">
        <f t="shared" si="59"/>
        <v>15746.8</v>
      </c>
    </row>
    <row r="409" spans="1:16" ht="26.4" x14ac:dyDescent="0.3">
      <c r="A409" s="97"/>
      <c r="B409" s="97"/>
      <c r="C409" s="7"/>
      <c r="D409" s="7" t="s">
        <v>620</v>
      </c>
      <c r="E409" s="1" t="s">
        <v>621</v>
      </c>
      <c r="F409" s="230">
        <f>14309.4+1437.4</f>
        <v>15746.8</v>
      </c>
      <c r="G409" s="230"/>
      <c r="H409" s="230">
        <f t="shared" si="59"/>
        <v>15746.8</v>
      </c>
      <c r="I409" s="230"/>
      <c r="J409" s="230">
        <f t="shared" si="59"/>
        <v>15746.8</v>
      </c>
      <c r="K409" s="18">
        <f t="shared" si="59"/>
        <v>15746.8</v>
      </c>
      <c r="L409" s="18"/>
      <c r="M409" s="18">
        <f t="shared" si="59"/>
        <v>15746.8</v>
      </c>
      <c r="N409" s="18">
        <f t="shared" si="59"/>
        <v>15746.8</v>
      </c>
    </row>
    <row r="410" spans="1:16" x14ac:dyDescent="0.3">
      <c r="A410" s="97"/>
      <c r="B410" s="23" t="s">
        <v>679</v>
      </c>
      <c r="C410" s="102"/>
      <c r="D410" s="101"/>
      <c r="E410" s="103" t="s">
        <v>680</v>
      </c>
      <c r="F410" s="241">
        <f t="shared" ref="F410:J414" si="60">F411</f>
        <v>72008.100000000006</v>
      </c>
      <c r="G410" s="241">
        <f t="shared" si="60"/>
        <v>4577.24</v>
      </c>
      <c r="H410" s="241">
        <f t="shared" si="60"/>
        <v>76585.340000000011</v>
      </c>
      <c r="I410" s="241">
        <f t="shared" si="60"/>
        <v>0</v>
      </c>
      <c r="J410" s="241">
        <f t="shared" si="60"/>
        <v>76585.340000000011</v>
      </c>
      <c r="K410" s="38">
        <f t="shared" ref="K410:N414" si="61">K411</f>
        <v>14459.5</v>
      </c>
      <c r="L410" s="303">
        <f t="shared" si="61"/>
        <v>10478.86</v>
      </c>
      <c r="M410" s="38">
        <f t="shared" si="61"/>
        <v>24938.36</v>
      </c>
      <c r="N410" s="38">
        <f t="shared" si="61"/>
        <v>54760</v>
      </c>
    </row>
    <row r="411" spans="1:16" x14ac:dyDescent="0.3">
      <c r="A411" s="97"/>
      <c r="B411" s="23" t="s">
        <v>681</v>
      </c>
      <c r="C411" s="102"/>
      <c r="D411" s="101"/>
      <c r="E411" s="103" t="s">
        <v>682</v>
      </c>
      <c r="F411" s="241">
        <f t="shared" si="60"/>
        <v>72008.100000000006</v>
      </c>
      <c r="G411" s="241">
        <f t="shared" si="60"/>
        <v>4577.24</v>
      </c>
      <c r="H411" s="241">
        <f t="shared" si="60"/>
        <v>76585.340000000011</v>
      </c>
      <c r="I411" s="241">
        <f t="shared" si="60"/>
        <v>0</v>
      </c>
      <c r="J411" s="241">
        <f t="shared" si="60"/>
        <v>76585.340000000011</v>
      </c>
      <c r="K411" s="38">
        <f t="shared" si="61"/>
        <v>14459.5</v>
      </c>
      <c r="L411" s="303">
        <f t="shared" si="61"/>
        <v>10478.86</v>
      </c>
      <c r="M411" s="38">
        <f t="shared" si="61"/>
        <v>24938.36</v>
      </c>
      <c r="N411" s="38">
        <f t="shared" si="61"/>
        <v>54760</v>
      </c>
    </row>
    <row r="412" spans="1:16" ht="26.4" x14ac:dyDescent="0.3">
      <c r="A412" s="97"/>
      <c r="B412" s="23"/>
      <c r="C412" s="102" t="s">
        <v>6</v>
      </c>
      <c r="D412" s="101"/>
      <c r="E412" s="106" t="s">
        <v>7</v>
      </c>
      <c r="F412" s="241">
        <f t="shared" si="60"/>
        <v>72008.100000000006</v>
      </c>
      <c r="G412" s="241">
        <f t="shared" si="60"/>
        <v>4577.24</v>
      </c>
      <c r="H412" s="241">
        <f t="shared" si="60"/>
        <v>76585.340000000011</v>
      </c>
      <c r="I412" s="241">
        <f t="shared" si="60"/>
        <v>0</v>
      </c>
      <c r="J412" s="241">
        <f t="shared" si="60"/>
        <v>76585.340000000011</v>
      </c>
      <c r="K412" s="38">
        <f t="shared" si="61"/>
        <v>14459.5</v>
      </c>
      <c r="L412" s="303">
        <f t="shared" si="61"/>
        <v>10478.86</v>
      </c>
      <c r="M412" s="38">
        <f t="shared" si="61"/>
        <v>24938.36</v>
      </c>
      <c r="N412" s="38">
        <f t="shared" si="61"/>
        <v>54760</v>
      </c>
    </row>
    <row r="413" spans="1:16" ht="26.4" x14ac:dyDescent="0.3">
      <c r="A413" s="113"/>
      <c r="B413" s="114"/>
      <c r="C413" s="115" t="s">
        <v>65</v>
      </c>
      <c r="D413" s="114"/>
      <c r="E413" s="116" t="s">
        <v>66</v>
      </c>
      <c r="F413" s="242">
        <f t="shared" si="60"/>
        <v>72008.100000000006</v>
      </c>
      <c r="G413" s="242">
        <f t="shared" si="60"/>
        <v>4577.24</v>
      </c>
      <c r="H413" s="242">
        <f t="shared" si="60"/>
        <v>76585.340000000011</v>
      </c>
      <c r="I413" s="242">
        <f t="shared" si="60"/>
        <v>0</v>
      </c>
      <c r="J413" s="242">
        <f t="shared" si="60"/>
        <v>76585.340000000011</v>
      </c>
      <c r="K413" s="130">
        <f t="shared" si="61"/>
        <v>14459.5</v>
      </c>
      <c r="L413" s="304">
        <f t="shared" si="61"/>
        <v>10478.86</v>
      </c>
      <c r="M413" s="130">
        <f t="shared" si="61"/>
        <v>24938.36</v>
      </c>
      <c r="N413" s="130">
        <f t="shared" si="61"/>
        <v>54760</v>
      </c>
    </row>
    <row r="414" spans="1:16" x14ac:dyDescent="0.3">
      <c r="A414" s="41"/>
      <c r="B414" s="41"/>
      <c r="C414" s="41" t="s">
        <v>85</v>
      </c>
      <c r="D414" s="41"/>
      <c r="E414" s="72" t="s">
        <v>86</v>
      </c>
      <c r="F414" s="243">
        <f t="shared" si="60"/>
        <v>72008.100000000006</v>
      </c>
      <c r="G414" s="243">
        <f t="shared" si="60"/>
        <v>4577.24</v>
      </c>
      <c r="H414" s="243">
        <f t="shared" si="60"/>
        <v>76585.340000000011</v>
      </c>
      <c r="I414" s="243">
        <f t="shared" si="60"/>
        <v>0</v>
      </c>
      <c r="J414" s="243">
        <f t="shared" si="60"/>
        <v>76585.340000000011</v>
      </c>
      <c r="K414" s="43">
        <f t="shared" si="61"/>
        <v>14459.5</v>
      </c>
      <c r="L414" s="305">
        <f t="shared" si="61"/>
        <v>10478.86</v>
      </c>
      <c r="M414" s="43">
        <f t="shared" si="61"/>
        <v>24938.36</v>
      </c>
      <c r="N414" s="43">
        <f t="shared" si="61"/>
        <v>54760</v>
      </c>
    </row>
    <row r="415" spans="1:16" s="54" customFormat="1" ht="40.200000000000003" x14ac:dyDescent="0.3">
      <c r="A415" s="44"/>
      <c r="B415" s="44"/>
      <c r="C415" s="44" t="s">
        <v>114</v>
      </c>
      <c r="D415" s="44"/>
      <c r="E415" s="45" t="s">
        <v>115</v>
      </c>
      <c r="F415" s="231">
        <f>F416+F423</f>
        <v>72008.100000000006</v>
      </c>
      <c r="G415" s="231">
        <f>G416+G423+G427+G429</f>
        <v>4577.24</v>
      </c>
      <c r="H415" s="231">
        <f>H416+H423+H427+H429</f>
        <v>76585.340000000011</v>
      </c>
      <c r="I415" s="231"/>
      <c r="J415" s="231">
        <f>J416+J423+J427+J429</f>
        <v>76585.340000000011</v>
      </c>
      <c r="K415" s="21">
        <f>K416+K423+K421</f>
        <v>14459.5</v>
      </c>
      <c r="L415" s="222">
        <f>L416+L423+L421</f>
        <v>10478.86</v>
      </c>
      <c r="M415" s="21">
        <f>M416+M423+M421</f>
        <v>24938.36</v>
      </c>
      <c r="N415" s="21">
        <f>N416+N423</f>
        <v>54760</v>
      </c>
    </row>
    <row r="416" spans="1:16" s="54" customFormat="1" ht="26.4" x14ac:dyDescent="0.3">
      <c r="A416" s="98"/>
      <c r="B416" s="98"/>
      <c r="C416" s="7" t="s">
        <v>116</v>
      </c>
      <c r="D416" s="7"/>
      <c r="E416" s="2" t="s">
        <v>117</v>
      </c>
      <c r="F416" s="230">
        <f>F418+F419+F420</f>
        <v>72008.100000000006</v>
      </c>
      <c r="G416" s="251">
        <f>G418+G419+G420</f>
        <v>3781.64</v>
      </c>
      <c r="H416" s="251">
        <f>H418+H419+H420</f>
        <v>75789.740000000005</v>
      </c>
      <c r="I416" s="251"/>
      <c r="J416" s="251">
        <f>J418+J419+J420</f>
        <v>75789.740000000005</v>
      </c>
      <c r="K416" s="63">
        <f>K418+K419+K420</f>
        <v>10359.5</v>
      </c>
      <c r="L416" s="220">
        <f>L418+L419+L420</f>
        <v>10478.86</v>
      </c>
      <c r="M416" s="63">
        <f>M418+M419+M420</f>
        <v>20838.36</v>
      </c>
      <c r="N416" s="63">
        <v>0</v>
      </c>
    </row>
    <row r="417" spans="1:14" s="54" customFormat="1" ht="27" x14ac:dyDescent="0.3">
      <c r="A417" s="98"/>
      <c r="B417" s="98"/>
      <c r="C417" s="7"/>
      <c r="D417" s="7" t="s">
        <v>366</v>
      </c>
      <c r="E417" s="3" t="s">
        <v>367</v>
      </c>
      <c r="F417" s="230">
        <v>72008.100000000006</v>
      </c>
      <c r="G417" s="251">
        <f>G418+G419+G420</f>
        <v>3781.64</v>
      </c>
      <c r="H417" s="251">
        <f>H418+H419+H420</f>
        <v>75789.740000000005</v>
      </c>
      <c r="I417" s="251"/>
      <c r="J417" s="251">
        <f>J418+J419+J420</f>
        <v>75789.740000000005</v>
      </c>
      <c r="K417" s="63">
        <v>10359.5</v>
      </c>
      <c r="L417" s="220">
        <v>10359.5</v>
      </c>
      <c r="M417" s="63">
        <v>10359.5</v>
      </c>
      <c r="N417" s="63">
        <v>0</v>
      </c>
    </row>
    <row r="418" spans="1:14" x14ac:dyDescent="0.3">
      <c r="A418" s="97"/>
      <c r="B418" s="97"/>
      <c r="C418" s="7"/>
      <c r="D418" s="7"/>
      <c r="E418" s="3" t="s">
        <v>118</v>
      </c>
      <c r="F418" s="230">
        <v>50000</v>
      </c>
      <c r="G418" s="251"/>
      <c r="H418" s="251">
        <v>50000</v>
      </c>
      <c r="I418" s="251"/>
      <c r="J418" s="251">
        <v>50000</v>
      </c>
      <c r="K418" s="63">
        <v>0</v>
      </c>
      <c r="L418" s="220"/>
      <c r="M418" s="63">
        <f>SUM(L418)</f>
        <v>0</v>
      </c>
      <c r="N418" s="63">
        <v>0</v>
      </c>
    </row>
    <row r="419" spans="1:14" x14ac:dyDescent="0.3">
      <c r="A419" s="97"/>
      <c r="B419" s="97"/>
      <c r="C419" s="7"/>
      <c r="D419" s="7"/>
      <c r="E419" s="3" t="s">
        <v>119</v>
      </c>
      <c r="F419" s="230">
        <v>8338.9</v>
      </c>
      <c r="G419" s="251"/>
      <c r="H419" s="251">
        <v>8338.9</v>
      </c>
      <c r="I419" s="251"/>
      <c r="J419" s="251">
        <v>8338.9</v>
      </c>
      <c r="K419" s="63">
        <v>10359.5</v>
      </c>
      <c r="L419" s="220"/>
      <c r="M419" s="63">
        <v>10359.5</v>
      </c>
      <c r="N419" s="63">
        <v>0</v>
      </c>
    </row>
    <row r="420" spans="1:14" x14ac:dyDescent="0.3">
      <c r="A420" s="97"/>
      <c r="B420" s="97"/>
      <c r="C420" s="7"/>
      <c r="D420" s="7"/>
      <c r="E420" s="3" t="s">
        <v>120</v>
      </c>
      <c r="F420" s="230">
        <v>13669.2</v>
      </c>
      <c r="G420" s="251">
        <v>3781.64</v>
      </c>
      <c r="H420" s="251">
        <f>SUM(F420:G420)</f>
        <v>17450.84</v>
      </c>
      <c r="I420" s="251"/>
      <c r="J420" s="251">
        <f>SUM(H420:I420)</f>
        <v>17450.84</v>
      </c>
      <c r="K420" s="63">
        <v>0</v>
      </c>
      <c r="L420" s="220">
        <v>10478.86</v>
      </c>
      <c r="M420" s="63">
        <f>SUM(L420)</f>
        <v>10478.86</v>
      </c>
      <c r="N420" s="63">
        <v>0</v>
      </c>
    </row>
    <row r="421" spans="1:14" ht="26.4" x14ac:dyDescent="0.3">
      <c r="A421" s="97"/>
      <c r="B421" s="97"/>
      <c r="C421" s="7" t="s">
        <v>560</v>
      </c>
      <c r="D421" s="7"/>
      <c r="E421" s="93" t="s">
        <v>561</v>
      </c>
      <c r="F421" s="230">
        <v>0</v>
      </c>
      <c r="G421" s="251"/>
      <c r="H421" s="251">
        <v>0</v>
      </c>
      <c r="I421" s="251"/>
      <c r="J421" s="251">
        <v>0</v>
      </c>
      <c r="K421" s="63">
        <v>4100</v>
      </c>
      <c r="L421" s="63"/>
      <c r="M421" s="63">
        <v>4100</v>
      </c>
      <c r="N421" s="63">
        <v>0</v>
      </c>
    </row>
    <row r="422" spans="1:14" ht="27" x14ac:dyDescent="0.3">
      <c r="A422" s="97"/>
      <c r="B422" s="97"/>
      <c r="C422" s="7"/>
      <c r="D422" s="7" t="s">
        <v>340</v>
      </c>
      <c r="E422" s="3" t="s">
        <v>341</v>
      </c>
      <c r="F422" s="230">
        <v>0</v>
      </c>
      <c r="G422" s="251"/>
      <c r="H422" s="251">
        <v>0</v>
      </c>
      <c r="I422" s="251"/>
      <c r="J422" s="251">
        <v>0</v>
      </c>
      <c r="K422" s="63">
        <v>4100</v>
      </c>
      <c r="L422" s="63"/>
      <c r="M422" s="63">
        <v>4100</v>
      </c>
      <c r="N422" s="63">
        <v>0</v>
      </c>
    </row>
    <row r="423" spans="1:14" s="54" customFormat="1" ht="26.4" x14ac:dyDescent="0.3">
      <c r="A423" s="98"/>
      <c r="B423" s="98"/>
      <c r="C423" s="7" t="s">
        <v>562</v>
      </c>
      <c r="D423" s="7"/>
      <c r="E423" s="2" t="s">
        <v>121</v>
      </c>
      <c r="F423" s="230">
        <v>0</v>
      </c>
      <c r="G423" s="251"/>
      <c r="H423" s="251">
        <v>0</v>
      </c>
      <c r="I423" s="251"/>
      <c r="J423" s="251">
        <v>0</v>
      </c>
      <c r="K423" s="63">
        <v>0</v>
      </c>
      <c r="L423" s="63"/>
      <c r="M423" s="63">
        <v>0</v>
      </c>
      <c r="N423" s="63">
        <f>N425+N426</f>
        <v>54760</v>
      </c>
    </row>
    <row r="424" spans="1:14" s="54" customFormat="1" ht="27" x14ac:dyDescent="0.3">
      <c r="A424" s="98"/>
      <c r="B424" s="98"/>
      <c r="C424" s="7"/>
      <c r="D424" s="7" t="s">
        <v>366</v>
      </c>
      <c r="E424" s="3" t="s">
        <v>367</v>
      </c>
      <c r="F424" s="230">
        <v>0</v>
      </c>
      <c r="G424" s="251"/>
      <c r="H424" s="251">
        <v>0</v>
      </c>
      <c r="I424" s="251"/>
      <c r="J424" s="251">
        <v>0</v>
      </c>
      <c r="K424" s="63">
        <v>0</v>
      </c>
      <c r="L424" s="63"/>
      <c r="M424" s="63">
        <v>0</v>
      </c>
      <c r="N424" s="63">
        <v>54760</v>
      </c>
    </row>
    <row r="425" spans="1:14" x14ac:dyDescent="0.3">
      <c r="A425" s="97"/>
      <c r="B425" s="97"/>
      <c r="C425" s="7"/>
      <c r="D425" s="7"/>
      <c r="E425" s="3" t="s">
        <v>187</v>
      </c>
      <c r="F425" s="230">
        <v>0</v>
      </c>
      <c r="G425" s="251"/>
      <c r="H425" s="230">
        <v>0</v>
      </c>
      <c r="I425" s="230"/>
      <c r="J425" s="230">
        <v>0</v>
      </c>
      <c r="K425" s="18">
        <v>0</v>
      </c>
      <c r="L425" s="18"/>
      <c r="M425" s="18">
        <v>0</v>
      </c>
      <c r="N425" s="18">
        <f>49646</f>
        <v>49646</v>
      </c>
    </row>
    <row r="426" spans="1:14" x14ac:dyDescent="0.3">
      <c r="A426" s="97"/>
      <c r="B426" s="97"/>
      <c r="C426" s="7"/>
      <c r="D426" s="7"/>
      <c r="E426" s="3" t="s">
        <v>120</v>
      </c>
      <c r="F426" s="230">
        <v>0</v>
      </c>
      <c r="G426" s="251"/>
      <c r="H426" s="230">
        <v>0</v>
      </c>
      <c r="I426" s="230"/>
      <c r="J426" s="230">
        <v>0</v>
      </c>
      <c r="K426" s="18">
        <v>0</v>
      </c>
      <c r="L426" s="18"/>
      <c r="M426" s="18">
        <v>0</v>
      </c>
      <c r="N426" s="18">
        <v>5114</v>
      </c>
    </row>
    <row r="427" spans="1:14" ht="39.6" x14ac:dyDescent="0.3">
      <c r="A427" s="97"/>
      <c r="B427" s="97"/>
      <c r="C427" s="30" t="s">
        <v>552</v>
      </c>
      <c r="D427" s="22"/>
      <c r="E427" s="1" t="s">
        <v>553</v>
      </c>
      <c r="F427" s="230"/>
      <c r="G427" s="251">
        <v>590</v>
      </c>
      <c r="H427" s="230">
        <v>590</v>
      </c>
      <c r="I427" s="230"/>
      <c r="J427" s="230">
        <v>590</v>
      </c>
      <c r="K427" s="18"/>
      <c r="L427" s="18"/>
      <c r="M427" s="18"/>
      <c r="N427" s="18"/>
    </row>
    <row r="428" spans="1:14" ht="26.4" x14ac:dyDescent="0.3">
      <c r="A428" s="97"/>
      <c r="B428" s="97"/>
      <c r="C428" s="23"/>
      <c r="D428" s="22" t="s">
        <v>340</v>
      </c>
      <c r="E428" s="1" t="s">
        <v>341</v>
      </c>
      <c r="F428" s="230"/>
      <c r="G428" s="251">
        <v>590</v>
      </c>
      <c r="H428" s="230">
        <v>590</v>
      </c>
      <c r="I428" s="230"/>
      <c r="J428" s="230">
        <v>590</v>
      </c>
      <c r="K428" s="18"/>
      <c r="L428" s="18"/>
      <c r="M428" s="18"/>
      <c r="N428" s="18"/>
    </row>
    <row r="429" spans="1:14" ht="39.6" x14ac:dyDescent="0.3">
      <c r="A429" s="97"/>
      <c r="B429" s="97"/>
      <c r="C429" s="30" t="s">
        <v>833</v>
      </c>
      <c r="D429" s="22"/>
      <c r="E429" s="1" t="s">
        <v>835</v>
      </c>
      <c r="F429" s="230"/>
      <c r="G429" s="251">
        <v>205.6</v>
      </c>
      <c r="H429" s="230">
        <v>205.6</v>
      </c>
      <c r="I429" s="230"/>
      <c r="J429" s="230">
        <v>205.6</v>
      </c>
      <c r="K429" s="18"/>
      <c r="L429" s="18"/>
      <c r="M429" s="18"/>
      <c r="N429" s="18"/>
    </row>
    <row r="430" spans="1:14" ht="26.4" x14ac:dyDescent="0.3">
      <c r="A430" s="97"/>
      <c r="B430" s="97"/>
      <c r="C430" s="23"/>
      <c r="D430" s="22" t="s">
        <v>340</v>
      </c>
      <c r="E430" s="1" t="s">
        <v>341</v>
      </c>
      <c r="F430" s="230"/>
      <c r="G430" s="251">
        <v>205.6</v>
      </c>
      <c r="H430" s="230">
        <v>205.6</v>
      </c>
      <c r="I430" s="230"/>
      <c r="J430" s="230">
        <v>205.6</v>
      </c>
      <c r="K430" s="18"/>
      <c r="L430" s="18"/>
      <c r="M430" s="18"/>
      <c r="N430" s="18"/>
    </row>
    <row r="431" spans="1:14" x14ac:dyDescent="0.3">
      <c r="A431" s="280"/>
      <c r="B431" s="67" t="s">
        <v>706</v>
      </c>
      <c r="C431" s="67"/>
      <c r="D431" s="24"/>
      <c r="E431" s="281" t="s">
        <v>707</v>
      </c>
      <c r="F431" s="261">
        <f t="shared" ref="F431:N435" si="62">F432</f>
        <v>0</v>
      </c>
      <c r="G431" s="261">
        <f t="shared" si="62"/>
        <v>0</v>
      </c>
      <c r="H431" s="261">
        <f t="shared" si="62"/>
        <v>0</v>
      </c>
      <c r="I431" s="261"/>
      <c r="J431" s="261">
        <f t="shared" si="62"/>
        <v>0</v>
      </c>
      <c r="K431" s="129">
        <f t="shared" si="62"/>
        <v>5000</v>
      </c>
      <c r="L431" s="129"/>
      <c r="M431" s="129">
        <f t="shared" si="62"/>
        <v>5000</v>
      </c>
      <c r="N431" s="129">
        <f t="shared" si="62"/>
        <v>0</v>
      </c>
    </row>
    <row r="432" spans="1:14" x14ac:dyDescent="0.3">
      <c r="A432" s="280"/>
      <c r="B432" s="67" t="s">
        <v>706</v>
      </c>
      <c r="C432" s="67"/>
      <c r="D432" s="24"/>
      <c r="E432" s="281" t="s">
        <v>709</v>
      </c>
      <c r="F432" s="261">
        <f t="shared" si="62"/>
        <v>0</v>
      </c>
      <c r="G432" s="261">
        <f t="shared" si="62"/>
        <v>0</v>
      </c>
      <c r="H432" s="261">
        <f t="shared" si="62"/>
        <v>0</v>
      </c>
      <c r="I432" s="261"/>
      <c r="J432" s="261">
        <f t="shared" si="62"/>
        <v>0</v>
      </c>
      <c r="K432" s="129">
        <f t="shared" si="62"/>
        <v>5000</v>
      </c>
      <c r="L432" s="129"/>
      <c r="M432" s="129">
        <f t="shared" si="62"/>
        <v>5000</v>
      </c>
      <c r="N432" s="129">
        <f t="shared" si="62"/>
        <v>0</v>
      </c>
    </row>
    <row r="433" spans="1:14" ht="26.4" x14ac:dyDescent="0.3">
      <c r="A433" s="101"/>
      <c r="B433" s="23"/>
      <c r="C433" s="102" t="s">
        <v>6</v>
      </c>
      <c r="D433" s="23"/>
      <c r="E433" s="106" t="s">
        <v>7</v>
      </c>
      <c r="F433" s="241">
        <f t="shared" si="62"/>
        <v>0</v>
      </c>
      <c r="G433" s="241">
        <f t="shared" si="62"/>
        <v>0</v>
      </c>
      <c r="H433" s="241">
        <f t="shared" si="62"/>
        <v>0</v>
      </c>
      <c r="I433" s="241"/>
      <c r="J433" s="241">
        <f t="shared" si="62"/>
        <v>0</v>
      </c>
      <c r="K433" s="38">
        <f t="shared" si="62"/>
        <v>5000</v>
      </c>
      <c r="L433" s="38"/>
      <c r="M433" s="38">
        <f t="shared" si="62"/>
        <v>5000</v>
      </c>
      <c r="N433" s="38">
        <f t="shared" si="62"/>
        <v>0</v>
      </c>
    </row>
    <row r="434" spans="1:14" ht="39.6" x14ac:dyDescent="0.3">
      <c r="A434" s="113"/>
      <c r="B434" s="114"/>
      <c r="C434" s="115" t="s">
        <v>851</v>
      </c>
      <c r="D434" s="114"/>
      <c r="E434" s="116" t="s">
        <v>852</v>
      </c>
      <c r="F434" s="242">
        <f t="shared" si="62"/>
        <v>0</v>
      </c>
      <c r="G434" s="242">
        <f t="shared" si="62"/>
        <v>0</v>
      </c>
      <c r="H434" s="242">
        <f t="shared" si="62"/>
        <v>0</v>
      </c>
      <c r="I434" s="242"/>
      <c r="J434" s="242">
        <f t="shared" si="62"/>
        <v>0</v>
      </c>
      <c r="K434" s="130">
        <f t="shared" si="62"/>
        <v>5000</v>
      </c>
      <c r="L434" s="130"/>
      <c r="M434" s="130">
        <f t="shared" si="62"/>
        <v>5000</v>
      </c>
      <c r="N434" s="130">
        <f t="shared" si="62"/>
        <v>0</v>
      </c>
    </row>
    <row r="435" spans="1:14" ht="27" x14ac:dyDescent="0.3">
      <c r="A435" s="41"/>
      <c r="B435" s="41"/>
      <c r="C435" s="41" t="s">
        <v>853</v>
      </c>
      <c r="D435" s="41"/>
      <c r="E435" s="72" t="s">
        <v>258</v>
      </c>
      <c r="F435" s="243">
        <f t="shared" si="62"/>
        <v>0</v>
      </c>
      <c r="G435" s="243">
        <f t="shared" si="62"/>
        <v>0</v>
      </c>
      <c r="H435" s="243">
        <f t="shared" si="62"/>
        <v>0</v>
      </c>
      <c r="I435" s="243"/>
      <c r="J435" s="243">
        <f t="shared" si="62"/>
        <v>0</v>
      </c>
      <c r="K435" s="43">
        <f t="shared" si="62"/>
        <v>5000</v>
      </c>
      <c r="L435" s="43"/>
      <c r="M435" s="43">
        <f t="shared" si="62"/>
        <v>5000</v>
      </c>
      <c r="N435" s="43">
        <f t="shared" si="62"/>
        <v>0</v>
      </c>
    </row>
    <row r="436" spans="1:14" ht="53.4" x14ac:dyDescent="0.3">
      <c r="A436" s="44"/>
      <c r="B436" s="44"/>
      <c r="C436" s="44" t="s">
        <v>854</v>
      </c>
      <c r="D436" s="44"/>
      <c r="E436" s="45" t="s">
        <v>283</v>
      </c>
      <c r="F436" s="231">
        <f>F438</f>
        <v>0</v>
      </c>
      <c r="G436" s="231">
        <f>G438</f>
        <v>0</v>
      </c>
      <c r="H436" s="231">
        <f>H438</f>
        <v>0</v>
      </c>
      <c r="I436" s="231"/>
      <c r="J436" s="231">
        <f>J438</f>
        <v>0</v>
      </c>
      <c r="K436" s="21">
        <f>K438</f>
        <v>5000</v>
      </c>
      <c r="L436" s="21"/>
      <c r="M436" s="21">
        <f>M438</f>
        <v>5000</v>
      </c>
      <c r="N436" s="21">
        <f>N438</f>
        <v>0</v>
      </c>
    </row>
    <row r="437" spans="1:14" s="54" customFormat="1" ht="26.4" x14ac:dyDescent="0.3">
      <c r="A437" s="16"/>
      <c r="B437" s="16"/>
      <c r="C437" s="96" t="s">
        <v>855</v>
      </c>
      <c r="D437" s="1"/>
      <c r="E437" s="1" t="s">
        <v>856</v>
      </c>
      <c r="F437" s="241"/>
      <c r="G437" s="241"/>
      <c r="H437" s="241"/>
      <c r="I437" s="241"/>
      <c r="J437" s="241"/>
      <c r="K437" s="18">
        <v>5000</v>
      </c>
      <c r="L437" s="18"/>
      <c r="M437" s="18">
        <v>5000</v>
      </c>
      <c r="N437" s="38"/>
    </row>
    <row r="438" spans="1:14" ht="27" x14ac:dyDescent="0.3">
      <c r="A438" s="79"/>
      <c r="B438" s="79"/>
      <c r="C438" s="16"/>
      <c r="D438" s="79"/>
      <c r="E438" s="17" t="s">
        <v>850</v>
      </c>
      <c r="F438" s="251">
        <f>F439</f>
        <v>0</v>
      </c>
      <c r="G438" s="251">
        <f>G439</f>
        <v>0</v>
      </c>
      <c r="H438" s="251">
        <f>H439</f>
        <v>0</v>
      </c>
      <c r="I438" s="251"/>
      <c r="J438" s="251">
        <f>J439</f>
        <v>0</v>
      </c>
      <c r="K438" s="63">
        <f>K439</f>
        <v>5000</v>
      </c>
      <c r="L438" s="63"/>
      <c r="M438" s="63">
        <f>M439</f>
        <v>5000</v>
      </c>
      <c r="N438" s="63">
        <v>0</v>
      </c>
    </row>
    <row r="439" spans="1:14" ht="27" x14ac:dyDescent="0.3">
      <c r="A439" s="79"/>
      <c r="B439" s="79"/>
      <c r="C439" s="79"/>
      <c r="D439" s="30" t="s">
        <v>366</v>
      </c>
      <c r="E439" s="3" t="s">
        <v>367</v>
      </c>
      <c r="F439" s="251">
        <v>0</v>
      </c>
      <c r="G439" s="251"/>
      <c r="H439" s="251">
        <v>0</v>
      </c>
      <c r="I439" s="251"/>
      <c r="J439" s="251">
        <v>0</v>
      </c>
      <c r="K439" s="63">
        <v>5000</v>
      </c>
      <c r="L439" s="63"/>
      <c r="M439" s="63">
        <v>5000</v>
      </c>
      <c r="N439" s="63">
        <v>0</v>
      </c>
    </row>
    <row r="440" spans="1:14" x14ac:dyDescent="0.3">
      <c r="A440" s="7"/>
      <c r="B440" s="282" t="s">
        <v>868</v>
      </c>
      <c r="C440" s="282"/>
      <c r="D440" s="282"/>
      <c r="E440" s="283" t="s">
        <v>869</v>
      </c>
      <c r="F440" s="230"/>
      <c r="G440" s="230"/>
      <c r="H440" s="230"/>
      <c r="I440" s="241">
        <v>120.3</v>
      </c>
      <c r="J440" s="241">
        <v>120.3</v>
      </c>
      <c r="K440" s="18"/>
      <c r="L440" s="18"/>
      <c r="M440" s="18"/>
      <c r="N440" s="18"/>
    </row>
    <row r="441" spans="1:14" x14ac:dyDescent="0.3">
      <c r="A441" s="7"/>
      <c r="B441" s="282" t="s">
        <v>870</v>
      </c>
      <c r="C441" s="282"/>
      <c r="D441" s="282"/>
      <c r="E441" s="284" t="s">
        <v>871</v>
      </c>
      <c r="F441" s="230"/>
      <c r="G441" s="230"/>
      <c r="H441" s="230"/>
      <c r="I441" s="241">
        <v>120.3</v>
      </c>
      <c r="J441" s="241">
        <v>120.3</v>
      </c>
      <c r="K441" s="18"/>
      <c r="L441" s="18"/>
      <c r="M441" s="18"/>
      <c r="N441" s="18"/>
    </row>
    <row r="442" spans="1:14" x14ac:dyDescent="0.3">
      <c r="A442" s="7"/>
      <c r="B442" s="282"/>
      <c r="C442" s="285" t="s">
        <v>632</v>
      </c>
      <c r="D442" s="285"/>
      <c r="E442" s="286" t="s">
        <v>872</v>
      </c>
      <c r="F442" s="230"/>
      <c r="G442" s="230"/>
      <c r="H442" s="230"/>
      <c r="I442" s="241">
        <v>120.3</v>
      </c>
      <c r="J442" s="241">
        <v>120.3</v>
      </c>
      <c r="K442" s="18"/>
      <c r="L442" s="18"/>
      <c r="M442" s="18"/>
      <c r="N442" s="18"/>
    </row>
    <row r="443" spans="1:14" ht="39.6" x14ac:dyDescent="0.3">
      <c r="A443" s="7"/>
      <c r="B443" s="282"/>
      <c r="C443" s="282" t="s">
        <v>521</v>
      </c>
      <c r="D443" s="282"/>
      <c r="E443" s="283" t="s">
        <v>674</v>
      </c>
      <c r="F443" s="230"/>
      <c r="G443" s="230"/>
      <c r="H443" s="230"/>
      <c r="I443" s="241">
        <v>120.3</v>
      </c>
      <c r="J443" s="241">
        <v>120.3</v>
      </c>
      <c r="K443" s="18"/>
      <c r="L443" s="18"/>
      <c r="M443" s="18"/>
      <c r="N443" s="18"/>
    </row>
    <row r="444" spans="1:14" ht="27" x14ac:dyDescent="0.3">
      <c r="A444" s="7"/>
      <c r="B444" s="7"/>
      <c r="C444" s="4" t="s">
        <v>873</v>
      </c>
      <c r="D444" s="4"/>
      <c r="E444" s="287" t="s">
        <v>874</v>
      </c>
      <c r="F444" s="230"/>
      <c r="G444" s="230"/>
      <c r="H444" s="230"/>
      <c r="I444" s="230">
        <v>120.3</v>
      </c>
      <c r="J444" s="230">
        <v>120.3</v>
      </c>
      <c r="K444" s="18"/>
      <c r="L444" s="18"/>
      <c r="M444" s="18"/>
      <c r="N444" s="18"/>
    </row>
    <row r="445" spans="1:14" ht="26.4" x14ac:dyDescent="0.3">
      <c r="A445" s="7"/>
      <c r="B445" s="7"/>
      <c r="C445" s="4"/>
      <c r="D445" s="4" t="s">
        <v>340</v>
      </c>
      <c r="E445" s="6" t="s">
        <v>875</v>
      </c>
      <c r="F445" s="230"/>
      <c r="G445" s="230"/>
      <c r="H445" s="230"/>
      <c r="I445" s="301">
        <v>120.3</v>
      </c>
      <c r="J445" s="230">
        <v>120.3</v>
      </c>
      <c r="K445" s="18"/>
      <c r="L445" s="18"/>
      <c r="M445" s="18"/>
      <c r="N445" s="18"/>
    </row>
    <row r="446" spans="1:14" x14ac:dyDescent="0.3">
      <c r="A446" s="101"/>
      <c r="B446" s="23">
        <v>1000</v>
      </c>
      <c r="C446" s="102"/>
      <c r="D446" s="101"/>
      <c r="E446" s="103" t="s">
        <v>683</v>
      </c>
      <c r="F446" s="241">
        <f t="shared" ref="F446:K446" si="63">F447+F454+F472+F486</f>
        <v>23268.909999999996</v>
      </c>
      <c r="G446" s="241">
        <f t="shared" si="63"/>
        <v>-60.6</v>
      </c>
      <c r="H446" s="241">
        <f t="shared" si="63"/>
        <v>23208.309999999998</v>
      </c>
      <c r="I446" s="241">
        <f t="shared" si="63"/>
        <v>-310.32600000000002</v>
      </c>
      <c r="J446" s="241">
        <f t="shared" si="63"/>
        <v>22897.983999999997</v>
      </c>
      <c r="K446" s="38">
        <f t="shared" si="63"/>
        <v>19753.841999999997</v>
      </c>
      <c r="L446" s="38"/>
      <c r="M446" s="38">
        <f>M447+M454+M472+M486</f>
        <v>19753.841999999997</v>
      </c>
      <c r="N446" s="38">
        <f>N447+N454+N472+N486</f>
        <v>22591.284</v>
      </c>
    </row>
    <row r="447" spans="1:14" x14ac:dyDescent="0.3">
      <c r="A447" s="101"/>
      <c r="B447" s="23" t="s">
        <v>684</v>
      </c>
      <c r="C447" s="102"/>
      <c r="D447" s="101"/>
      <c r="E447" s="106" t="s">
        <v>685</v>
      </c>
      <c r="F447" s="241">
        <f>F448</f>
        <v>7533.3</v>
      </c>
      <c r="G447" s="241"/>
      <c r="H447" s="241">
        <f>H448</f>
        <v>7533.3</v>
      </c>
      <c r="I447" s="241"/>
      <c r="J447" s="241">
        <f>J448</f>
        <v>7533.3</v>
      </c>
      <c r="K447" s="38">
        <f t="shared" ref="K447:N449" si="64">K448</f>
        <v>7533.3</v>
      </c>
      <c r="L447" s="38"/>
      <c r="M447" s="38">
        <f t="shared" si="64"/>
        <v>7533.3</v>
      </c>
      <c r="N447" s="38">
        <f t="shared" si="64"/>
        <v>7533.3</v>
      </c>
    </row>
    <row r="448" spans="1:14" ht="26.4" x14ac:dyDescent="0.3">
      <c r="A448" s="101"/>
      <c r="B448" s="23"/>
      <c r="C448" s="102" t="s">
        <v>6</v>
      </c>
      <c r="D448" s="23"/>
      <c r="E448" s="106" t="s">
        <v>7</v>
      </c>
      <c r="F448" s="241">
        <f>F449</f>
        <v>7533.3</v>
      </c>
      <c r="G448" s="241"/>
      <c r="H448" s="241">
        <f>H449</f>
        <v>7533.3</v>
      </c>
      <c r="I448" s="241"/>
      <c r="J448" s="241">
        <f>J449</f>
        <v>7533.3</v>
      </c>
      <c r="K448" s="38">
        <f t="shared" si="64"/>
        <v>7533.3</v>
      </c>
      <c r="L448" s="38"/>
      <c r="M448" s="38">
        <f t="shared" si="64"/>
        <v>7533.3</v>
      </c>
      <c r="N448" s="38">
        <f t="shared" si="64"/>
        <v>7533.3</v>
      </c>
    </row>
    <row r="449" spans="1:14" ht="39.6" x14ac:dyDescent="0.3">
      <c r="A449" s="113"/>
      <c r="B449" s="114"/>
      <c r="C449" s="115" t="s">
        <v>8</v>
      </c>
      <c r="D449" s="114"/>
      <c r="E449" s="116" t="s">
        <v>9</v>
      </c>
      <c r="F449" s="242">
        <f>F450</f>
        <v>7533.3</v>
      </c>
      <c r="G449" s="242"/>
      <c r="H449" s="242">
        <f>H450</f>
        <v>7533.3</v>
      </c>
      <c r="I449" s="242"/>
      <c r="J449" s="242">
        <f>J450</f>
        <v>7533.3</v>
      </c>
      <c r="K449" s="130">
        <f t="shared" si="64"/>
        <v>7533.3</v>
      </c>
      <c r="L449" s="130"/>
      <c r="M449" s="130">
        <f t="shared" si="64"/>
        <v>7533.3</v>
      </c>
      <c r="N449" s="130">
        <f t="shared" si="64"/>
        <v>7533.3</v>
      </c>
    </row>
    <row r="450" spans="1:14" ht="40.200000000000003" x14ac:dyDescent="0.3">
      <c r="A450" s="41"/>
      <c r="B450" s="41"/>
      <c r="C450" s="41" t="s">
        <v>25</v>
      </c>
      <c r="D450" s="41"/>
      <c r="E450" s="72" t="s">
        <v>26</v>
      </c>
      <c r="F450" s="243">
        <f>F451</f>
        <v>7533.3</v>
      </c>
      <c r="G450" s="243"/>
      <c r="H450" s="243">
        <f>H451</f>
        <v>7533.3</v>
      </c>
      <c r="I450" s="243"/>
      <c r="J450" s="243">
        <f>J451</f>
        <v>7533.3</v>
      </c>
      <c r="K450" s="43">
        <f>K451</f>
        <v>7533.3</v>
      </c>
      <c r="L450" s="43"/>
      <c r="M450" s="43">
        <f>M451</f>
        <v>7533.3</v>
      </c>
      <c r="N450" s="43">
        <f>N451</f>
        <v>7533.3</v>
      </c>
    </row>
    <row r="451" spans="1:14" ht="40.200000000000003" x14ac:dyDescent="0.3">
      <c r="A451" s="44"/>
      <c r="B451" s="44"/>
      <c r="C451" s="44" t="s">
        <v>27</v>
      </c>
      <c r="D451" s="44"/>
      <c r="E451" s="45" t="s">
        <v>28</v>
      </c>
      <c r="F451" s="231">
        <f>F452</f>
        <v>7533.3</v>
      </c>
      <c r="G451" s="231"/>
      <c r="H451" s="231">
        <f>H452</f>
        <v>7533.3</v>
      </c>
      <c r="I451" s="231"/>
      <c r="J451" s="231">
        <f>J452</f>
        <v>7533.3</v>
      </c>
      <c r="K451" s="21">
        <f>K452</f>
        <v>7533.3</v>
      </c>
      <c r="L451" s="21"/>
      <c r="M451" s="21">
        <f>M452</f>
        <v>7533.3</v>
      </c>
      <c r="N451" s="21">
        <f>N452</f>
        <v>7533.3</v>
      </c>
    </row>
    <row r="452" spans="1:14" ht="27" x14ac:dyDescent="0.3">
      <c r="A452" s="97"/>
      <c r="B452" s="97"/>
      <c r="C452" s="7" t="s">
        <v>33</v>
      </c>
      <c r="D452" s="7"/>
      <c r="E452" s="10" t="s">
        <v>34</v>
      </c>
      <c r="F452" s="230">
        <v>7533.3</v>
      </c>
      <c r="G452" s="230"/>
      <c r="H452" s="230">
        <v>7533.3</v>
      </c>
      <c r="I452" s="230"/>
      <c r="J452" s="230">
        <v>7533.3</v>
      </c>
      <c r="K452" s="18">
        <v>7533.3</v>
      </c>
      <c r="L452" s="18"/>
      <c r="M452" s="18">
        <v>7533.3</v>
      </c>
      <c r="N452" s="18">
        <v>7533.3</v>
      </c>
    </row>
    <row r="453" spans="1:14" x14ac:dyDescent="0.3">
      <c r="A453" s="97"/>
      <c r="B453" s="97"/>
      <c r="C453" s="7"/>
      <c r="D453" s="7" t="s">
        <v>546</v>
      </c>
      <c r="E453" s="3" t="s">
        <v>547</v>
      </c>
      <c r="F453" s="230">
        <v>7533.3</v>
      </c>
      <c r="G453" s="230"/>
      <c r="H453" s="230">
        <v>7533.3</v>
      </c>
      <c r="I453" s="230"/>
      <c r="J453" s="230">
        <v>7533.3</v>
      </c>
      <c r="K453" s="18">
        <v>7533.3</v>
      </c>
      <c r="L453" s="18"/>
      <c r="M453" s="18">
        <v>7533.3</v>
      </c>
      <c r="N453" s="18">
        <v>7533.3</v>
      </c>
    </row>
    <row r="454" spans="1:14" x14ac:dyDescent="0.3">
      <c r="A454" s="101"/>
      <c r="B454" s="23" t="s">
        <v>686</v>
      </c>
      <c r="C454" s="102"/>
      <c r="D454" s="101"/>
      <c r="E454" s="103" t="s">
        <v>687</v>
      </c>
      <c r="F454" s="241">
        <f>F455</f>
        <v>2176.8000000000002</v>
      </c>
      <c r="G454" s="241">
        <f>G455</f>
        <v>0</v>
      </c>
      <c r="H454" s="241">
        <f>H455</f>
        <v>2176.8000000000002</v>
      </c>
      <c r="I454" s="241"/>
      <c r="J454" s="241">
        <f>J455</f>
        <v>2176.8000000000002</v>
      </c>
      <c r="K454" s="38">
        <f>K455</f>
        <v>1958.5</v>
      </c>
      <c r="L454" s="38"/>
      <c r="M454" s="38">
        <f>M455</f>
        <v>1958.5</v>
      </c>
      <c r="N454" s="38">
        <f>N455</f>
        <v>1789.3</v>
      </c>
    </row>
    <row r="455" spans="1:14" ht="26.4" x14ac:dyDescent="0.3">
      <c r="A455" s="101"/>
      <c r="B455" s="23"/>
      <c r="C455" s="102" t="s">
        <v>6</v>
      </c>
      <c r="D455" s="23"/>
      <c r="E455" s="106" t="s">
        <v>7</v>
      </c>
      <c r="F455" s="241">
        <f>F456+F460+G464</f>
        <v>2176.8000000000002</v>
      </c>
      <c r="G455" s="241">
        <f>G456+G460+H464</f>
        <v>0</v>
      </c>
      <c r="H455" s="241">
        <f>H456+H460+H464</f>
        <v>2176.8000000000002</v>
      </c>
      <c r="I455" s="241"/>
      <c r="J455" s="241">
        <f>J456+J460+J464</f>
        <v>2176.8000000000002</v>
      </c>
      <c r="K455" s="38">
        <f>K456+K460+K464</f>
        <v>1958.5</v>
      </c>
      <c r="L455" s="38"/>
      <c r="M455" s="38">
        <f>M456+M460+M464</f>
        <v>1958.5</v>
      </c>
      <c r="N455" s="38">
        <f>N456+N460+N464</f>
        <v>1789.3</v>
      </c>
    </row>
    <row r="456" spans="1:14" ht="39.6" x14ac:dyDescent="0.3">
      <c r="A456" s="113"/>
      <c r="B456" s="114"/>
      <c r="C456" s="115" t="s">
        <v>217</v>
      </c>
      <c r="D456" s="114"/>
      <c r="E456" s="116" t="s">
        <v>688</v>
      </c>
      <c r="F456" s="242">
        <f>F457</f>
        <v>1735</v>
      </c>
      <c r="G456" s="242"/>
      <c r="H456" s="242">
        <f t="shared" ref="H456:N457" si="65">H457</f>
        <v>1735</v>
      </c>
      <c r="I456" s="242"/>
      <c r="J456" s="242">
        <f t="shared" si="65"/>
        <v>1735</v>
      </c>
      <c r="K456" s="130">
        <f t="shared" si="65"/>
        <v>0</v>
      </c>
      <c r="L456" s="130"/>
      <c r="M456" s="130">
        <f t="shared" si="65"/>
        <v>0</v>
      </c>
      <c r="N456" s="130">
        <f t="shared" si="65"/>
        <v>0</v>
      </c>
    </row>
    <row r="457" spans="1:14" ht="27" x14ac:dyDescent="0.3">
      <c r="A457" s="44"/>
      <c r="B457" s="44"/>
      <c r="C457" s="44" t="s">
        <v>227</v>
      </c>
      <c r="D457" s="44"/>
      <c r="E457" s="45" t="s">
        <v>228</v>
      </c>
      <c r="F457" s="231">
        <f>F458</f>
        <v>1735</v>
      </c>
      <c r="G457" s="231"/>
      <c r="H457" s="231">
        <f t="shared" si="65"/>
        <v>1735</v>
      </c>
      <c r="I457" s="231"/>
      <c r="J457" s="231">
        <f t="shared" si="65"/>
        <v>1735</v>
      </c>
      <c r="K457" s="21">
        <f t="shared" si="65"/>
        <v>0</v>
      </c>
      <c r="L457" s="21"/>
      <c r="M457" s="21">
        <f t="shared" si="65"/>
        <v>0</v>
      </c>
      <c r="N457" s="21">
        <f t="shared" si="65"/>
        <v>0</v>
      </c>
    </row>
    <row r="458" spans="1:14" ht="40.200000000000003" x14ac:dyDescent="0.3">
      <c r="A458" s="97"/>
      <c r="B458" s="97"/>
      <c r="C458" s="7" t="s">
        <v>229</v>
      </c>
      <c r="D458" s="7"/>
      <c r="E458" s="3" t="s">
        <v>230</v>
      </c>
      <c r="F458" s="230">
        <v>1735</v>
      </c>
      <c r="G458" s="230"/>
      <c r="H458" s="230">
        <v>1735</v>
      </c>
      <c r="I458" s="230"/>
      <c r="J458" s="230">
        <v>1735</v>
      </c>
      <c r="K458" s="18">
        <v>0</v>
      </c>
      <c r="L458" s="18"/>
      <c r="M458" s="18">
        <v>0</v>
      </c>
      <c r="N458" s="18">
        <v>0</v>
      </c>
    </row>
    <row r="459" spans="1:14" x14ac:dyDescent="0.3">
      <c r="A459" s="97"/>
      <c r="B459" s="97"/>
      <c r="C459" s="7"/>
      <c r="D459" s="7" t="s">
        <v>546</v>
      </c>
      <c r="E459" s="3" t="s">
        <v>547</v>
      </c>
      <c r="F459" s="230">
        <v>1735</v>
      </c>
      <c r="G459" s="230"/>
      <c r="H459" s="230">
        <v>1735</v>
      </c>
      <c r="I459" s="230"/>
      <c r="J459" s="230">
        <v>1735</v>
      </c>
      <c r="K459" s="18">
        <v>0</v>
      </c>
      <c r="L459" s="18"/>
      <c r="M459" s="18">
        <v>0</v>
      </c>
      <c r="N459" s="18">
        <v>0</v>
      </c>
    </row>
    <row r="460" spans="1:14" ht="39.6" x14ac:dyDescent="0.3">
      <c r="A460" s="113"/>
      <c r="B460" s="114"/>
      <c r="C460" s="115" t="s">
        <v>241</v>
      </c>
      <c r="D460" s="114"/>
      <c r="E460" s="116" t="s">
        <v>242</v>
      </c>
      <c r="F460" s="242">
        <f>F461</f>
        <v>441.8</v>
      </c>
      <c r="G460" s="242"/>
      <c r="H460" s="242">
        <f>H461</f>
        <v>441.8</v>
      </c>
      <c r="I460" s="242"/>
      <c r="J460" s="242">
        <f>J461</f>
        <v>441.8</v>
      </c>
      <c r="K460" s="130">
        <f t="shared" ref="K460:N462" si="66">K461</f>
        <v>0</v>
      </c>
      <c r="L460" s="130"/>
      <c r="M460" s="130">
        <f t="shared" si="66"/>
        <v>0</v>
      </c>
      <c r="N460" s="130">
        <f t="shared" si="66"/>
        <v>0</v>
      </c>
    </row>
    <row r="461" spans="1:14" ht="27" x14ac:dyDescent="0.3">
      <c r="A461" s="44"/>
      <c r="B461" s="44"/>
      <c r="C461" s="44" t="s">
        <v>243</v>
      </c>
      <c r="D461" s="44"/>
      <c r="E461" s="45" t="s">
        <v>671</v>
      </c>
      <c r="F461" s="231">
        <f>F462</f>
        <v>441.8</v>
      </c>
      <c r="G461" s="231"/>
      <c r="H461" s="231">
        <f>H462</f>
        <v>441.8</v>
      </c>
      <c r="I461" s="231"/>
      <c r="J461" s="231">
        <f>J462</f>
        <v>441.8</v>
      </c>
      <c r="K461" s="21">
        <f t="shared" si="66"/>
        <v>0</v>
      </c>
      <c r="L461" s="21"/>
      <c r="M461" s="21">
        <f t="shared" si="66"/>
        <v>0</v>
      </c>
      <c r="N461" s="21">
        <f t="shared" si="66"/>
        <v>0</v>
      </c>
    </row>
    <row r="462" spans="1:14" ht="27" x14ac:dyDescent="0.3">
      <c r="A462" s="97"/>
      <c r="B462" s="97"/>
      <c r="C462" s="7" t="s">
        <v>248</v>
      </c>
      <c r="D462" s="7"/>
      <c r="E462" s="17" t="s">
        <v>249</v>
      </c>
      <c r="F462" s="230">
        <f>F463</f>
        <v>441.8</v>
      </c>
      <c r="G462" s="230"/>
      <c r="H462" s="230">
        <f>H463</f>
        <v>441.8</v>
      </c>
      <c r="I462" s="230"/>
      <c r="J462" s="230">
        <f>J463</f>
        <v>441.8</v>
      </c>
      <c r="K462" s="18">
        <f t="shared" si="66"/>
        <v>0</v>
      </c>
      <c r="L462" s="18"/>
      <c r="M462" s="18">
        <f t="shared" si="66"/>
        <v>0</v>
      </c>
      <c r="N462" s="18">
        <f t="shared" si="66"/>
        <v>0</v>
      </c>
    </row>
    <row r="463" spans="1:14" x14ac:dyDescent="0.3">
      <c r="A463" s="97"/>
      <c r="B463" s="97"/>
      <c r="C463" s="7"/>
      <c r="D463" s="7" t="s">
        <v>546</v>
      </c>
      <c r="E463" s="3" t="s">
        <v>547</v>
      </c>
      <c r="F463" s="230">
        <v>441.8</v>
      </c>
      <c r="G463" s="230"/>
      <c r="H463" s="230">
        <v>441.8</v>
      </c>
      <c r="I463" s="230"/>
      <c r="J463" s="230">
        <v>441.8</v>
      </c>
      <c r="K463" s="18">
        <v>0</v>
      </c>
      <c r="L463" s="18"/>
      <c r="M463" s="18">
        <v>0</v>
      </c>
      <c r="N463" s="18">
        <v>0</v>
      </c>
    </row>
    <row r="464" spans="1:14" ht="26.4" x14ac:dyDescent="0.3">
      <c r="A464" s="113"/>
      <c r="B464" s="114"/>
      <c r="C464" s="115" t="s">
        <v>350</v>
      </c>
      <c r="D464" s="114"/>
      <c r="E464" s="116" t="s">
        <v>351</v>
      </c>
      <c r="F464" s="242">
        <f t="shared" ref="F464:N466" si="67">F465</f>
        <v>0</v>
      </c>
      <c r="G464" s="242">
        <f t="shared" si="67"/>
        <v>0</v>
      </c>
      <c r="H464" s="242">
        <f t="shared" si="67"/>
        <v>0</v>
      </c>
      <c r="I464" s="242"/>
      <c r="J464" s="242">
        <f t="shared" si="67"/>
        <v>0</v>
      </c>
      <c r="K464" s="130">
        <f t="shared" si="67"/>
        <v>1958.5</v>
      </c>
      <c r="L464" s="130"/>
      <c r="M464" s="130">
        <f t="shared" si="67"/>
        <v>1958.5</v>
      </c>
      <c r="N464" s="130">
        <f t="shared" si="67"/>
        <v>1789.3</v>
      </c>
    </row>
    <row r="465" spans="1:14" x14ac:dyDescent="0.3">
      <c r="A465" s="41"/>
      <c r="B465" s="41"/>
      <c r="C465" s="41" t="s">
        <v>352</v>
      </c>
      <c r="D465" s="41"/>
      <c r="E465" s="72" t="s">
        <v>353</v>
      </c>
      <c r="F465" s="243">
        <f t="shared" si="67"/>
        <v>0</v>
      </c>
      <c r="G465" s="243">
        <f t="shared" si="67"/>
        <v>0</v>
      </c>
      <c r="H465" s="243">
        <f t="shared" si="67"/>
        <v>0</v>
      </c>
      <c r="I465" s="243"/>
      <c r="J465" s="243">
        <f t="shared" si="67"/>
        <v>0</v>
      </c>
      <c r="K465" s="43">
        <f t="shared" si="67"/>
        <v>1958.5</v>
      </c>
      <c r="L465" s="43"/>
      <c r="M465" s="43">
        <f t="shared" si="67"/>
        <v>1958.5</v>
      </c>
      <c r="N465" s="43">
        <f t="shared" si="67"/>
        <v>1789.3</v>
      </c>
    </row>
    <row r="466" spans="1:14" ht="49.5" customHeight="1" x14ac:dyDescent="0.3">
      <c r="A466" s="44"/>
      <c r="B466" s="44"/>
      <c r="C466" s="44" t="s">
        <v>354</v>
      </c>
      <c r="D466" s="44"/>
      <c r="E466" s="27" t="s">
        <v>355</v>
      </c>
      <c r="F466" s="231">
        <f t="shared" si="67"/>
        <v>0</v>
      </c>
      <c r="G466" s="255">
        <f t="shared" si="67"/>
        <v>0</v>
      </c>
      <c r="H466" s="255">
        <f t="shared" si="67"/>
        <v>0</v>
      </c>
      <c r="I466" s="255"/>
      <c r="J466" s="255">
        <f t="shared" si="67"/>
        <v>0</v>
      </c>
      <c r="K466" s="21">
        <f t="shared" si="67"/>
        <v>1958.5</v>
      </c>
      <c r="L466" s="21"/>
      <c r="M466" s="21">
        <f t="shared" si="67"/>
        <v>1958.5</v>
      </c>
      <c r="N466" s="21">
        <f t="shared" si="67"/>
        <v>1789.3</v>
      </c>
    </row>
    <row r="467" spans="1:14" ht="40.200000000000003" x14ac:dyDescent="0.3">
      <c r="A467" s="97"/>
      <c r="B467" s="97"/>
      <c r="C467" s="30" t="s">
        <v>357</v>
      </c>
      <c r="D467" s="16"/>
      <c r="E467" s="74" t="s">
        <v>844</v>
      </c>
      <c r="F467" s="245">
        <v>0</v>
      </c>
      <c r="G467" s="230">
        <f>G468</f>
        <v>0</v>
      </c>
      <c r="H467" s="230">
        <f>H468</f>
        <v>0</v>
      </c>
      <c r="I467" s="230"/>
      <c r="J467" s="230">
        <f>J468</f>
        <v>0</v>
      </c>
      <c r="K467" s="18">
        <f>K470+K471</f>
        <v>1958.5</v>
      </c>
      <c r="L467" s="18"/>
      <c r="M467" s="18">
        <f>M470+M471</f>
        <v>1958.5</v>
      </c>
      <c r="N467" s="18">
        <f>N470+N471</f>
        <v>1789.3</v>
      </c>
    </row>
    <row r="468" spans="1:14" x14ac:dyDescent="0.3">
      <c r="A468" s="97"/>
      <c r="B468" s="97"/>
      <c r="C468" s="30"/>
      <c r="D468" s="7" t="s">
        <v>546</v>
      </c>
      <c r="E468" s="3" t="s">
        <v>547</v>
      </c>
      <c r="F468" s="245">
        <v>0</v>
      </c>
      <c r="G468" s="230">
        <f>G471</f>
        <v>0</v>
      </c>
      <c r="H468" s="230">
        <f>H471</f>
        <v>0</v>
      </c>
      <c r="I468" s="230"/>
      <c r="J468" s="230">
        <f>J471</f>
        <v>0</v>
      </c>
      <c r="K468" s="18">
        <v>1958.5</v>
      </c>
      <c r="L468" s="18"/>
      <c r="M468" s="18">
        <v>1958.5</v>
      </c>
      <c r="N468" s="18">
        <v>1789.3</v>
      </c>
    </row>
    <row r="469" spans="1:14" x14ac:dyDescent="0.3">
      <c r="A469" s="97"/>
      <c r="B469" s="97"/>
      <c r="C469" s="30"/>
      <c r="D469" s="7"/>
      <c r="E469" s="3" t="s">
        <v>186</v>
      </c>
      <c r="F469" s="245"/>
      <c r="G469" s="230"/>
      <c r="H469" s="230"/>
      <c r="I469" s="230"/>
      <c r="J469" s="230"/>
      <c r="K469" s="18"/>
      <c r="L469" s="18"/>
      <c r="M469" s="18"/>
      <c r="N469" s="18"/>
    </row>
    <row r="470" spans="1:14" x14ac:dyDescent="0.3">
      <c r="A470" s="97"/>
      <c r="B470" s="97"/>
      <c r="C470" s="30"/>
      <c r="D470" s="16"/>
      <c r="E470" s="74" t="s">
        <v>254</v>
      </c>
      <c r="F470" s="230">
        <v>0</v>
      </c>
      <c r="G470" s="230"/>
      <c r="H470" s="230"/>
      <c r="I470" s="230"/>
      <c r="J470" s="230"/>
      <c r="K470" s="18">
        <v>1468.9</v>
      </c>
      <c r="L470" s="18"/>
      <c r="M470" s="18">
        <v>1468.9</v>
      </c>
      <c r="N470" s="18">
        <v>1342</v>
      </c>
    </row>
    <row r="471" spans="1:14" x14ac:dyDescent="0.3">
      <c r="A471" s="97"/>
      <c r="B471" s="97"/>
      <c r="C471" s="30"/>
      <c r="D471" s="16"/>
      <c r="E471" s="74" t="s">
        <v>358</v>
      </c>
      <c r="F471" s="230">
        <v>0</v>
      </c>
      <c r="G471" s="230"/>
      <c r="H471" s="230"/>
      <c r="I471" s="230"/>
      <c r="J471" s="230"/>
      <c r="K471" s="18">
        <v>489.6</v>
      </c>
      <c r="L471" s="18"/>
      <c r="M471" s="18">
        <v>489.6</v>
      </c>
      <c r="N471" s="18">
        <v>447.3</v>
      </c>
    </row>
    <row r="472" spans="1:14" x14ac:dyDescent="0.3">
      <c r="A472" s="97"/>
      <c r="B472" s="23">
        <v>1004</v>
      </c>
      <c r="C472" s="102"/>
      <c r="D472" s="101"/>
      <c r="E472" s="103" t="s">
        <v>689</v>
      </c>
      <c r="F472" s="241">
        <f t="shared" ref="F472:N473" si="68">F473</f>
        <v>13463.71</v>
      </c>
      <c r="G472" s="241">
        <f t="shared" si="68"/>
        <v>-60.6</v>
      </c>
      <c r="H472" s="241">
        <f t="shared" si="68"/>
        <v>13403.109999999999</v>
      </c>
      <c r="I472" s="241">
        <f t="shared" si="68"/>
        <v>-310.32600000000002</v>
      </c>
      <c r="J472" s="241">
        <f t="shared" si="68"/>
        <v>13092.784</v>
      </c>
      <c r="K472" s="38">
        <f t="shared" si="68"/>
        <v>10159.041999999999</v>
      </c>
      <c r="L472" s="38"/>
      <c r="M472" s="38">
        <f t="shared" si="68"/>
        <v>10159.041999999999</v>
      </c>
      <c r="N472" s="38">
        <f t="shared" si="68"/>
        <v>13125.684000000001</v>
      </c>
    </row>
    <row r="473" spans="1:14" x14ac:dyDescent="0.3">
      <c r="A473" s="97"/>
      <c r="B473" s="23"/>
      <c r="C473" s="102" t="s">
        <v>6</v>
      </c>
      <c r="D473" s="23"/>
      <c r="E473" s="106" t="s">
        <v>654</v>
      </c>
      <c r="F473" s="241">
        <f t="shared" si="68"/>
        <v>13463.71</v>
      </c>
      <c r="G473" s="241">
        <f t="shared" si="68"/>
        <v>-60.6</v>
      </c>
      <c r="H473" s="241">
        <f t="shared" si="68"/>
        <v>13403.109999999999</v>
      </c>
      <c r="I473" s="241">
        <f t="shared" si="68"/>
        <v>-310.32600000000002</v>
      </c>
      <c r="J473" s="241">
        <f t="shared" si="68"/>
        <v>13092.784</v>
      </c>
      <c r="K473" s="38">
        <f t="shared" si="68"/>
        <v>10159.041999999999</v>
      </c>
      <c r="L473" s="38"/>
      <c r="M473" s="38">
        <f t="shared" si="68"/>
        <v>10159.041999999999</v>
      </c>
      <c r="N473" s="38">
        <f t="shared" si="68"/>
        <v>13125.684000000001</v>
      </c>
    </row>
    <row r="474" spans="1:14" ht="37.5" customHeight="1" x14ac:dyDescent="0.3">
      <c r="A474" s="113"/>
      <c r="B474" s="114"/>
      <c r="C474" s="115" t="s">
        <v>217</v>
      </c>
      <c r="D474" s="114"/>
      <c r="E474" s="116" t="s">
        <v>218</v>
      </c>
      <c r="F474" s="242">
        <f>F475+F483</f>
        <v>13463.71</v>
      </c>
      <c r="G474" s="242">
        <f>G475+G483</f>
        <v>-60.6</v>
      </c>
      <c r="H474" s="242">
        <f>H475+H483</f>
        <v>13403.109999999999</v>
      </c>
      <c r="I474" s="242">
        <f>I475+I483</f>
        <v>-310.32600000000002</v>
      </c>
      <c r="J474" s="242">
        <f>J475+J483</f>
        <v>13092.784</v>
      </c>
      <c r="K474" s="130">
        <f>K475+K457+K483+K270</f>
        <v>10159.041999999999</v>
      </c>
      <c r="L474" s="130"/>
      <c r="M474" s="130">
        <f>M475+M457+M483+M270</f>
        <v>10159.041999999999</v>
      </c>
      <c r="N474" s="130">
        <f>N475+N457+N483+N270</f>
        <v>13125.684000000001</v>
      </c>
    </row>
    <row r="475" spans="1:14" x14ac:dyDescent="0.3">
      <c r="A475" s="44"/>
      <c r="B475" s="44"/>
      <c r="C475" s="44" t="s">
        <v>219</v>
      </c>
      <c r="D475" s="44"/>
      <c r="E475" s="45" t="s">
        <v>220</v>
      </c>
      <c r="F475" s="231">
        <f t="shared" ref="F475:K475" si="69">F478+F476</f>
        <v>10702.81</v>
      </c>
      <c r="G475" s="231">
        <f t="shared" si="69"/>
        <v>-60.6</v>
      </c>
      <c r="H475" s="231">
        <f t="shared" si="69"/>
        <v>10642.21</v>
      </c>
      <c r="I475" s="231">
        <f t="shared" si="69"/>
        <v>-310.32600000000002</v>
      </c>
      <c r="J475" s="231">
        <f t="shared" si="69"/>
        <v>10331.884</v>
      </c>
      <c r="K475" s="222">
        <f t="shared" si="69"/>
        <v>7398.1419999999998</v>
      </c>
      <c r="L475" s="222"/>
      <c r="M475" s="222">
        <f>M478+M476</f>
        <v>7398.1419999999998</v>
      </c>
      <c r="N475" s="222">
        <f>N478+N476</f>
        <v>7603.884</v>
      </c>
    </row>
    <row r="476" spans="1:14" s="54" customFormat="1" x14ac:dyDescent="0.3">
      <c r="A476" s="16"/>
      <c r="B476" s="16"/>
      <c r="C476" s="7" t="s">
        <v>221</v>
      </c>
      <c r="D476" s="7"/>
      <c r="E476" s="3" t="s">
        <v>222</v>
      </c>
      <c r="F476" s="230">
        <f>F477</f>
        <v>8942.81</v>
      </c>
      <c r="G476" s="230"/>
      <c r="H476" s="230">
        <f>H477</f>
        <v>8942.81</v>
      </c>
      <c r="I476" s="230"/>
      <c r="J476" s="230">
        <f>J477</f>
        <v>8942.81</v>
      </c>
      <c r="K476" s="219">
        <f>K477</f>
        <v>7398.1419999999998</v>
      </c>
      <c r="L476" s="219"/>
      <c r="M476" s="219">
        <f>M477</f>
        <v>7398.1419999999998</v>
      </c>
      <c r="N476" s="219">
        <f>N477</f>
        <v>7603.884</v>
      </c>
    </row>
    <row r="477" spans="1:14" s="54" customFormat="1" x14ac:dyDescent="0.3">
      <c r="A477" s="16"/>
      <c r="B477" s="16"/>
      <c r="C477" s="7"/>
      <c r="D477" s="7" t="s">
        <v>546</v>
      </c>
      <c r="E477" s="3" t="s">
        <v>547</v>
      </c>
      <c r="F477" s="230">
        <v>8942.81</v>
      </c>
      <c r="G477" s="230"/>
      <c r="H477" s="230">
        <v>8942.81</v>
      </c>
      <c r="I477" s="230"/>
      <c r="J477" s="230">
        <v>8942.81</v>
      </c>
      <c r="K477" s="219">
        <v>7398.1419999999998</v>
      </c>
      <c r="L477" s="219"/>
      <c r="M477" s="219">
        <v>7398.1419999999998</v>
      </c>
      <c r="N477" s="219">
        <v>7603.884</v>
      </c>
    </row>
    <row r="478" spans="1:14" ht="53.4" x14ac:dyDescent="0.3">
      <c r="A478" s="7"/>
      <c r="B478" s="7"/>
      <c r="C478" s="7" t="s">
        <v>224</v>
      </c>
      <c r="D478" s="7"/>
      <c r="E478" s="3" t="s">
        <v>225</v>
      </c>
      <c r="F478" s="230">
        <v>1760</v>
      </c>
      <c r="G478" s="251">
        <f>G479</f>
        <v>-60.6</v>
      </c>
      <c r="H478" s="230">
        <f>H479</f>
        <v>1699.4</v>
      </c>
      <c r="I478" s="230">
        <f>I479</f>
        <v>-310.32600000000002</v>
      </c>
      <c r="J478" s="230">
        <f>J479</f>
        <v>1389.0740000000001</v>
      </c>
      <c r="K478" s="18">
        <v>0</v>
      </c>
      <c r="L478" s="18"/>
      <c r="M478" s="18">
        <v>0</v>
      </c>
      <c r="N478" s="18">
        <v>0</v>
      </c>
    </row>
    <row r="479" spans="1:14" x14ac:dyDescent="0.3">
      <c r="A479" s="7"/>
      <c r="B479" s="7"/>
      <c r="C479" s="7"/>
      <c r="D479" s="7" t="s">
        <v>546</v>
      </c>
      <c r="E479" s="3" t="s">
        <v>547</v>
      </c>
      <c r="F479" s="230">
        <v>1760</v>
      </c>
      <c r="G479" s="251">
        <f>G482</f>
        <v>-60.6</v>
      </c>
      <c r="H479" s="230">
        <f>H482</f>
        <v>1699.4</v>
      </c>
      <c r="I479" s="230">
        <f>I482</f>
        <v>-310.32600000000002</v>
      </c>
      <c r="J479" s="230">
        <f>J482</f>
        <v>1389.0740000000001</v>
      </c>
      <c r="K479" s="18">
        <v>0</v>
      </c>
      <c r="L479" s="18"/>
      <c r="M479" s="18">
        <v>0</v>
      </c>
      <c r="N479" s="18">
        <v>0</v>
      </c>
    </row>
    <row r="480" spans="1:14" x14ac:dyDescent="0.3">
      <c r="A480" s="7"/>
      <c r="B480" s="7"/>
      <c r="C480" s="7"/>
      <c r="D480" s="7"/>
      <c r="E480" s="3" t="s">
        <v>226</v>
      </c>
      <c r="F480" s="230">
        <v>0</v>
      </c>
      <c r="G480" s="251"/>
      <c r="H480" s="230">
        <v>0</v>
      </c>
      <c r="I480" s="230"/>
      <c r="J480" s="230">
        <v>0</v>
      </c>
      <c r="K480" s="18">
        <v>0</v>
      </c>
      <c r="L480" s="18"/>
      <c r="M480" s="18">
        <v>0</v>
      </c>
      <c r="N480" s="18">
        <v>0</v>
      </c>
    </row>
    <row r="481" spans="1:14" x14ac:dyDescent="0.3">
      <c r="A481" s="7"/>
      <c r="B481" s="7"/>
      <c r="C481" s="7"/>
      <c r="D481" s="7"/>
      <c r="E481" s="3" t="s">
        <v>223</v>
      </c>
      <c r="F481" s="230">
        <v>0</v>
      </c>
      <c r="G481" s="251"/>
      <c r="H481" s="230">
        <v>0</v>
      </c>
      <c r="I481" s="230"/>
      <c r="J481" s="230">
        <v>0</v>
      </c>
      <c r="K481" s="18">
        <v>0</v>
      </c>
      <c r="L481" s="18"/>
      <c r="M481" s="18">
        <v>0</v>
      </c>
      <c r="N481" s="18">
        <v>0</v>
      </c>
    </row>
    <row r="482" spans="1:14" x14ac:dyDescent="0.3">
      <c r="A482" s="7"/>
      <c r="B482" s="7"/>
      <c r="C482" s="7"/>
      <c r="D482" s="7"/>
      <c r="E482" s="3" t="s">
        <v>171</v>
      </c>
      <c r="F482" s="230">
        <v>1760</v>
      </c>
      <c r="G482" s="251">
        <v>-60.6</v>
      </c>
      <c r="H482" s="230">
        <f>SUM(F482:G482)</f>
        <v>1699.4</v>
      </c>
      <c r="I482" s="301">
        <v>-310.32600000000002</v>
      </c>
      <c r="J482" s="230">
        <f>SUM(H482:I482)</f>
        <v>1389.0740000000001</v>
      </c>
      <c r="K482" s="18">
        <v>0</v>
      </c>
      <c r="L482" s="18"/>
      <c r="M482" s="18">
        <v>0</v>
      </c>
      <c r="N482" s="18">
        <v>0</v>
      </c>
    </row>
    <row r="483" spans="1:14" ht="40.200000000000003" x14ac:dyDescent="0.3">
      <c r="A483" s="44"/>
      <c r="B483" s="44"/>
      <c r="C483" s="44" t="s">
        <v>231</v>
      </c>
      <c r="D483" s="44"/>
      <c r="E483" s="45" t="s">
        <v>232</v>
      </c>
      <c r="F483" s="231">
        <f>F484</f>
        <v>2760.9</v>
      </c>
      <c r="G483" s="231"/>
      <c r="H483" s="231">
        <f>H484</f>
        <v>2760.9</v>
      </c>
      <c r="I483" s="231"/>
      <c r="J483" s="231">
        <f>J484</f>
        <v>2760.9</v>
      </c>
      <c r="K483" s="21">
        <f>K484</f>
        <v>2760.9</v>
      </c>
      <c r="L483" s="21"/>
      <c r="M483" s="21">
        <f>M484</f>
        <v>2760.9</v>
      </c>
      <c r="N483" s="21">
        <f>N484</f>
        <v>5521.8</v>
      </c>
    </row>
    <row r="484" spans="1:14" ht="66.599999999999994" x14ac:dyDescent="0.3">
      <c r="A484" s="97"/>
      <c r="B484" s="97"/>
      <c r="C484" s="7" t="s">
        <v>235</v>
      </c>
      <c r="D484" s="7"/>
      <c r="E484" s="64" t="s">
        <v>236</v>
      </c>
      <c r="F484" s="230">
        <v>2760.9</v>
      </c>
      <c r="G484" s="230"/>
      <c r="H484" s="230">
        <v>2760.9</v>
      </c>
      <c r="I484" s="230"/>
      <c r="J484" s="230">
        <v>2760.9</v>
      </c>
      <c r="K484" s="18">
        <v>2760.9</v>
      </c>
      <c r="L484" s="18"/>
      <c r="M484" s="18">
        <v>2760.9</v>
      </c>
      <c r="N484" s="18">
        <v>5521.8</v>
      </c>
    </row>
    <row r="485" spans="1:14" ht="27" x14ac:dyDescent="0.3">
      <c r="A485" s="97"/>
      <c r="B485" s="97"/>
      <c r="C485" s="7"/>
      <c r="D485" s="7" t="s">
        <v>366</v>
      </c>
      <c r="E485" s="3" t="s">
        <v>367</v>
      </c>
      <c r="F485" s="230">
        <v>2760.9</v>
      </c>
      <c r="G485" s="230"/>
      <c r="H485" s="251">
        <v>2760.9</v>
      </c>
      <c r="I485" s="251"/>
      <c r="J485" s="251">
        <v>2760.9</v>
      </c>
      <c r="K485" s="63">
        <v>2760.9</v>
      </c>
      <c r="L485" s="63"/>
      <c r="M485" s="63">
        <v>2760.9</v>
      </c>
      <c r="N485" s="63">
        <v>5521.8</v>
      </c>
    </row>
    <row r="486" spans="1:14" x14ac:dyDescent="0.3">
      <c r="A486" s="97"/>
      <c r="B486" s="23" t="s">
        <v>690</v>
      </c>
      <c r="C486" s="102"/>
      <c r="D486" s="101"/>
      <c r="E486" s="103" t="s">
        <v>691</v>
      </c>
      <c r="F486" s="241">
        <f>F487</f>
        <v>95.1</v>
      </c>
      <c r="G486" s="241"/>
      <c r="H486" s="241">
        <f t="shared" ref="H486:N489" si="70">H487</f>
        <v>95.1</v>
      </c>
      <c r="I486" s="241"/>
      <c r="J486" s="241">
        <f t="shared" si="70"/>
        <v>95.1</v>
      </c>
      <c r="K486" s="38">
        <f t="shared" si="70"/>
        <v>103</v>
      </c>
      <c r="L486" s="38"/>
      <c r="M486" s="38">
        <f t="shared" si="70"/>
        <v>103</v>
      </c>
      <c r="N486" s="38">
        <f t="shared" si="70"/>
        <v>143</v>
      </c>
    </row>
    <row r="487" spans="1:14" x14ac:dyDescent="0.3">
      <c r="A487" s="97"/>
      <c r="B487" s="23"/>
      <c r="C487" s="102" t="s">
        <v>6</v>
      </c>
      <c r="D487" s="23"/>
      <c r="E487" s="106" t="s">
        <v>654</v>
      </c>
      <c r="F487" s="241">
        <f>F488</f>
        <v>95.1</v>
      </c>
      <c r="G487" s="241"/>
      <c r="H487" s="241">
        <f t="shared" si="70"/>
        <v>95.1</v>
      </c>
      <c r="I487" s="241"/>
      <c r="J487" s="241">
        <f t="shared" si="70"/>
        <v>95.1</v>
      </c>
      <c r="K487" s="38">
        <f t="shared" si="70"/>
        <v>103</v>
      </c>
      <c r="L487" s="38"/>
      <c r="M487" s="38">
        <f t="shared" si="70"/>
        <v>103</v>
      </c>
      <c r="N487" s="38">
        <f t="shared" si="70"/>
        <v>143</v>
      </c>
    </row>
    <row r="488" spans="1:14" ht="39.6" x14ac:dyDescent="0.3">
      <c r="A488" s="113"/>
      <c r="B488" s="114"/>
      <c r="C488" s="115" t="s">
        <v>217</v>
      </c>
      <c r="D488" s="114"/>
      <c r="E488" s="116" t="s">
        <v>218</v>
      </c>
      <c r="F488" s="242">
        <f>F489</f>
        <v>95.1</v>
      </c>
      <c r="G488" s="242"/>
      <c r="H488" s="242">
        <f t="shared" si="70"/>
        <v>95.1</v>
      </c>
      <c r="I488" s="242"/>
      <c r="J488" s="242">
        <f t="shared" si="70"/>
        <v>95.1</v>
      </c>
      <c r="K488" s="130">
        <f t="shared" si="70"/>
        <v>103</v>
      </c>
      <c r="L488" s="130"/>
      <c r="M488" s="130">
        <f t="shared" si="70"/>
        <v>103</v>
      </c>
      <c r="N488" s="130">
        <f t="shared" si="70"/>
        <v>143</v>
      </c>
    </row>
    <row r="489" spans="1:14" ht="40.200000000000003" x14ac:dyDescent="0.3">
      <c r="A489" s="44"/>
      <c r="B489" s="44"/>
      <c r="C489" s="44" t="s">
        <v>231</v>
      </c>
      <c r="D489" s="44"/>
      <c r="E489" s="45" t="s">
        <v>232</v>
      </c>
      <c r="F489" s="231">
        <f>F490</f>
        <v>95.1</v>
      </c>
      <c r="G489" s="231"/>
      <c r="H489" s="231">
        <f t="shared" si="70"/>
        <v>95.1</v>
      </c>
      <c r="I489" s="231"/>
      <c r="J489" s="231">
        <f t="shared" si="70"/>
        <v>95.1</v>
      </c>
      <c r="K489" s="21">
        <f t="shared" si="70"/>
        <v>103</v>
      </c>
      <c r="L489" s="21"/>
      <c r="M489" s="21">
        <f t="shared" si="70"/>
        <v>103</v>
      </c>
      <c r="N489" s="21">
        <f t="shared" si="70"/>
        <v>143</v>
      </c>
    </row>
    <row r="490" spans="1:14" ht="40.200000000000003" x14ac:dyDescent="0.3">
      <c r="A490" s="97"/>
      <c r="B490" s="97"/>
      <c r="C490" s="7" t="s">
        <v>233</v>
      </c>
      <c r="D490" s="7"/>
      <c r="E490" s="3" t="s">
        <v>234</v>
      </c>
      <c r="F490" s="230">
        <v>95.1</v>
      </c>
      <c r="G490" s="230"/>
      <c r="H490" s="230">
        <v>95.1</v>
      </c>
      <c r="I490" s="230"/>
      <c r="J490" s="230">
        <v>95.1</v>
      </c>
      <c r="K490" s="18">
        <v>103</v>
      </c>
      <c r="L490" s="18"/>
      <c r="M490" s="18">
        <v>103</v>
      </c>
      <c r="N490" s="18">
        <v>143</v>
      </c>
    </row>
    <row r="491" spans="1:14" ht="30" customHeight="1" x14ac:dyDescent="0.3">
      <c r="A491" s="97"/>
      <c r="B491" s="97"/>
      <c r="C491" s="7"/>
      <c r="D491" s="7" t="s">
        <v>340</v>
      </c>
      <c r="E491" s="3" t="s">
        <v>341</v>
      </c>
      <c r="F491" s="230">
        <v>95.1</v>
      </c>
      <c r="G491" s="230"/>
      <c r="H491" s="230">
        <v>95.1</v>
      </c>
      <c r="I491" s="230"/>
      <c r="J491" s="230">
        <v>95.1</v>
      </c>
      <c r="K491" s="18">
        <v>103</v>
      </c>
      <c r="L491" s="18"/>
      <c r="M491" s="18">
        <v>103</v>
      </c>
      <c r="N491" s="18">
        <v>143</v>
      </c>
    </row>
    <row r="492" spans="1:14" ht="26.4" x14ac:dyDescent="0.3">
      <c r="A492" s="99">
        <v>611</v>
      </c>
      <c r="B492" s="133"/>
      <c r="C492" s="134"/>
      <c r="D492" s="99"/>
      <c r="E492" s="100" t="s">
        <v>692</v>
      </c>
      <c r="F492" s="265">
        <f t="shared" ref="F492:N492" si="71">F493+F501+F644+F679</f>
        <v>429703.32200000004</v>
      </c>
      <c r="G492" s="265">
        <f t="shared" si="71"/>
        <v>2656.6</v>
      </c>
      <c r="H492" s="265">
        <f t="shared" si="71"/>
        <v>432359.92200000008</v>
      </c>
      <c r="I492" s="265">
        <f t="shared" si="71"/>
        <v>-43.725999999999985</v>
      </c>
      <c r="J492" s="265">
        <f t="shared" si="71"/>
        <v>432316.19600000005</v>
      </c>
      <c r="K492" s="136">
        <f t="shared" si="71"/>
        <v>423474.10000000009</v>
      </c>
      <c r="L492" s="136"/>
      <c r="M492" s="136">
        <f t="shared" ref="M492" si="72">M493+M501+M644+M679</f>
        <v>423474.10000000009</v>
      </c>
      <c r="N492" s="136">
        <f t="shared" si="71"/>
        <v>421669.70000000007</v>
      </c>
    </row>
    <row r="493" spans="1:14" x14ac:dyDescent="0.3">
      <c r="A493" s="101"/>
      <c r="B493" s="23" t="s">
        <v>627</v>
      </c>
      <c r="C493" s="102"/>
      <c r="D493" s="101"/>
      <c r="E493" s="103" t="s">
        <v>809</v>
      </c>
      <c r="F493" s="241">
        <f t="shared" ref="F493:F498" si="73">F494</f>
        <v>9</v>
      </c>
      <c r="G493" s="241"/>
      <c r="H493" s="241">
        <f t="shared" ref="H493:J498" si="74">H494</f>
        <v>9</v>
      </c>
      <c r="I493" s="241"/>
      <c r="J493" s="241">
        <f t="shared" si="74"/>
        <v>9</v>
      </c>
      <c r="K493" s="38">
        <f t="shared" ref="K493:N495" si="75">K494</f>
        <v>9.4</v>
      </c>
      <c r="L493" s="38"/>
      <c r="M493" s="38">
        <f t="shared" si="75"/>
        <v>9.4</v>
      </c>
      <c r="N493" s="38">
        <f t="shared" si="75"/>
        <v>9.6999999999999993</v>
      </c>
    </row>
    <row r="494" spans="1:14" x14ac:dyDescent="0.3">
      <c r="A494" s="101"/>
      <c r="B494" s="23" t="s">
        <v>639</v>
      </c>
      <c r="C494" s="102"/>
      <c r="D494" s="101"/>
      <c r="E494" s="103" t="s">
        <v>640</v>
      </c>
      <c r="F494" s="241">
        <f t="shared" si="73"/>
        <v>9</v>
      </c>
      <c r="G494" s="241"/>
      <c r="H494" s="241">
        <f t="shared" si="74"/>
        <v>9</v>
      </c>
      <c r="I494" s="241"/>
      <c r="J494" s="241">
        <f t="shared" si="74"/>
        <v>9</v>
      </c>
      <c r="K494" s="38">
        <f t="shared" si="75"/>
        <v>9.4</v>
      </c>
      <c r="L494" s="38"/>
      <c r="M494" s="38">
        <f t="shared" si="75"/>
        <v>9.4</v>
      </c>
      <c r="N494" s="38">
        <f t="shared" si="75"/>
        <v>9.6999999999999993</v>
      </c>
    </row>
    <row r="495" spans="1:14" ht="26.4" x14ac:dyDescent="0.3">
      <c r="A495" s="101"/>
      <c r="B495" s="23"/>
      <c r="C495" s="102" t="s">
        <v>6</v>
      </c>
      <c r="D495" s="101"/>
      <c r="E495" s="106" t="s">
        <v>7</v>
      </c>
      <c r="F495" s="262">
        <f t="shared" si="73"/>
        <v>9</v>
      </c>
      <c r="G495" s="262"/>
      <c r="H495" s="262">
        <f t="shared" si="74"/>
        <v>9</v>
      </c>
      <c r="I495" s="262"/>
      <c r="J495" s="262">
        <f t="shared" si="74"/>
        <v>9</v>
      </c>
      <c r="K495" s="108">
        <f t="shared" si="75"/>
        <v>9.4</v>
      </c>
      <c r="L495" s="108"/>
      <c r="M495" s="108">
        <f t="shared" si="75"/>
        <v>9.4</v>
      </c>
      <c r="N495" s="108">
        <f t="shared" si="75"/>
        <v>9.6999999999999993</v>
      </c>
    </row>
    <row r="496" spans="1:14" ht="26.4" x14ac:dyDescent="0.3">
      <c r="A496" s="113"/>
      <c r="B496" s="114"/>
      <c r="C496" s="115" t="s">
        <v>194</v>
      </c>
      <c r="D496" s="114"/>
      <c r="E496" s="116" t="s">
        <v>195</v>
      </c>
      <c r="F496" s="242">
        <f t="shared" si="73"/>
        <v>9</v>
      </c>
      <c r="G496" s="242"/>
      <c r="H496" s="242">
        <f t="shared" si="74"/>
        <v>9</v>
      </c>
      <c r="I496" s="242"/>
      <c r="J496" s="242">
        <f t="shared" si="74"/>
        <v>9</v>
      </c>
      <c r="K496" s="130">
        <f t="shared" ref="K496:N498" si="76">K497</f>
        <v>9.4</v>
      </c>
      <c r="L496" s="130"/>
      <c r="M496" s="130">
        <f t="shared" si="76"/>
        <v>9.4</v>
      </c>
      <c r="N496" s="130">
        <f t="shared" si="76"/>
        <v>9.6999999999999993</v>
      </c>
    </row>
    <row r="497" spans="1:16" ht="27" x14ac:dyDescent="0.3">
      <c r="A497" s="41"/>
      <c r="B497" s="41"/>
      <c r="C497" s="41" t="s">
        <v>202</v>
      </c>
      <c r="D497" s="41"/>
      <c r="E497" s="42" t="s">
        <v>203</v>
      </c>
      <c r="F497" s="243">
        <f t="shared" si="73"/>
        <v>9</v>
      </c>
      <c r="G497" s="243"/>
      <c r="H497" s="243">
        <f t="shared" si="74"/>
        <v>9</v>
      </c>
      <c r="I497" s="243"/>
      <c r="J497" s="243">
        <f t="shared" si="74"/>
        <v>9</v>
      </c>
      <c r="K497" s="43">
        <f t="shared" si="76"/>
        <v>9.4</v>
      </c>
      <c r="L497" s="43"/>
      <c r="M497" s="43">
        <f t="shared" si="76"/>
        <v>9.4</v>
      </c>
      <c r="N497" s="43">
        <f t="shared" si="76"/>
        <v>9.6999999999999993</v>
      </c>
    </row>
    <row r="498" spans="1:16" ht="27" x14ac:dyDescent="0.3">
      <c r="A498" s="44"/>
      <c r="B498" s="44"/>
      <c r="C498" s="44" t="s">
        <v>204</v>
      </c>
      <c r="D498" s="44"/>
      <c r="E498" s="45" t="s">
        <v>205</v>
      </c>
      <c r="F498" s="231">
        <f t="shared" si="73"/>
        <v>9</v>
      </c>
      <c r="G498" s="231"/>
      <c r="H498" s="231">
        <f t="shared" si="74"/>
        <v>9</v>
      </c>
      <c r="I498" s="231"/>
      <c r="J498" s="231">
        <f t="shared" si="74"/>
        <v>9</v>
      </c>
      <c r="K498" s="21">
        <f t="shared" si="76"/>
        <v>9.4</v>
      </c>
      <c r="L498" s="21"/>
      <c r="M498" s="21">
        <f t="shared" si="76"/>
        <v>9.4</v>
      </c>
      <c r="N498" s="21">
        <f t="shared" si="76"/>
        <v>9.6999999999999993</v>
      </c>
    </row>
    <row r="499" spans="1:16" ht="27" x14ac:dyDescent="0.3">
      <c r="A499" s="97"/>
      <c r="B499" s="97"/>
      <c r="C499" s="7" t="s">
        <v>206</v>
      </c>
      <c r="D499" s="7"/>
      <c r="E499" s="3" t="s">
        <v>207</v>
      </c>
      <c r="F499" s="230">
        <v>9</v>
      </c>
      <c r="G499" s="230"/>
      <c r="H499" s="230">
        <v>9</v>
      </c>
      <c r="I499" s="230"/>
      <c r="J499" s="230">
        <v>9</v>
      </c>
      <c r="K499" s="18">
        <v>9.4</v>
      </c>
      <c r="L499" s="18"/>
      <c r="M499" s="18">
        <v>9.4</v>
      </c>
      <c r="N499" s="18">
        <v>9.6999999999999993</v>
      </c>
    </row>
    <row r="500" spans="1:16" ht="27" x14ac:dyDescent="0.3">
      <c r="A500" s="97"/>
      <c r="B500" s="97"/>
      <c r="C500" s="7"/>
      <c r="D500" s="7" t="s">
        <v>620</v>
      </c>
      <c r="E500" s="3" t="s">
        <v>621</v>
      </c>
      <c r="F500" s="230">
        <v>9</v>
      </c>
      <c r="G500" s="230"/>
      <c r="H500" s="230">
        <v>9</v>
      </c>
      <c r="I500" s="230"/>
      <c r="J500" s="230">
        <v>9</v>
      </c>
      <c r="K500" s="18">
        <v>9.4</v>
      </c>
      <c r="L500" s="18"/>
      <c r="M500" s="18">
        <v>9.4</v>
      </c>
      <c r="N500" s="18">
        <v>9.6999999999999993</v>
      </c>
    </row>
    <row r="501" spans="1:16" x14ac:dyDescent="0.3">
      <c r="A501" s="96"/>
      <c r="B501" s="23" t="s">
        <v>679</v>
      </c>
      <c r="C501" s="102"/>
      <c r="D501" s="101"/>
      <c r="E501" s="103" t="s">
        <v>680</v>
      </c>
      <c r="F501" s="241">
        <f t="shared" ref="F501:K501" si="77">F502+F529+F591+F600+F613</f>
        <v>393106.91000000003</v>
      </c>
      <c r="G501" s="241">
        <f t="shared" si="77"/>
        <v>2656.6</v>
      </c>
      <c r="H501" s="241">
        <f t="shared" si="77"/>
        <v>395763.51000000007</v>
      </c>
      <c r="I501" s="241">
        <f t="shared" si="77"/>
        <v>-44.603999999999985</v>
      </c>
      <c r="J501" s="241">
        <f t="shared" si="77"/>
        <v>395718.90600000008</v>
      </c>
      <c r="K501" s="38">
        <f t="shared" si="77"/>
        <v>390338.50000000006</v>
      </c>
      <c r="L501" s="38"/>
      <c r="M501" s="38">
        <f>M502+M529+M591+M600+M613</f>
        <v>390338.50000000006</v>
      </c>
      <c r="N501" s="38">
        <f>N502+N529+N591+N600+N613</f>
        <v>385519.80000000005</v>
      </c>
    </row>
    <row r="502" spans="1:16" x14ac:dyDescent="0.3">
      <c r="A502" s="96"/>
      <c r="B502" s="23" t="s">
        <v>693</v>
      </c>
      <c r="C502" s="102"/>
      <c r="D502" s="101"/>
      <c r="E502" s="103" t="s">
        <v>694</v>
      </c>
      <c r="F502" s="241">
        <f t="shared" ref="F502:J503" si="78">F503</f>
        <v>101075.76899999999</v>
      </c>
      <c r="G502" s="241">
        <f t="shared" si="78"/>
        <v>363.64000000000004</v>
      </c>
      <c r="H502" s="241">
        <f t="shared" si="78"/>
        <v>101439.40899999999</v>
      </c>
      <c r="I502" s="241">
        <f t="shared" si="78"/>
        <v>-76.099999999999994</v>
      </c>
      <c r="J502" s="241">
        <f t="shared" si="78"/>
        <v>101363.30899999999</v>
      </c>
      <c r="K502" s="38">
        <f>K503</f>
        <v>93544.2</v>
      </c>
      <c r="L502" s="38"/>
      <c r="M502" s="38">
        <f>M503</f>
        <v>93544.2</v>
      </c>
      <c r="N502" s="38">
        <f>N503</f>
        <v>90550.399999999994</v>
      </c>
    </row>
    <row r="503" spans="1:16" s="58" customFormat="1" x14ac:dyDescent="0.3">
      <c r="A503" s="101"/>
      <c r="B503" s="23"/>
      <c r="C503" s="102" t="s">
        <v>6</v>
      </c>
      <c r="D503" s="101"/>
      <c r="E503" s="106" t="s">
        <v>654</v>
      </c>
      <c r="F503" s="241">
        <f t="shared" si="78"/>
        <v>101075.76899999999</v>
      </c>
      <c r="G503" s="241">
        <f t="shared" si="78"/>
        <v>363.64000000000004</v>
      </c>
      <c r="H503" s="241">
        <f t="shared" si="78"/>
        <v>101439.40899999999</v>
      </c>
      <c r="I503" s="241">
        <f t="shared" si="78"/>
        <v>-76.099999999999994</v>
      </c>
      <c r="J503" s="241">
        <f t="shared" si="78"/>
        <v>101363.30899999999</v>
      </c>
      <c r="K503" s="38">
        <f>K504</f>
        <v>93544.2</v>
      </c>
      <c r="L503" s="38"/>
      <c r="M503" s="38">
        <f>M504</f>
        <v>93544.2</v>
      </c>
      <c r="N503" s="38">
        <f>N504</f>
        <v>90550.399999999994</v>
      </c>
    </row>
    <row r="504" spans="1:16" ht="26.4" x14ac:dyDescent="0.3">
      <c r="A504" s="113"/>
      <c r="B504" s="114"/>
      <c r="C504" s="115" t="s">
        <v>65</v>
      </c>
      <c r="D504" s="114"/>
      <c r="E504" s="116" t="s">
        <v>66</v>
      </c>
      <c r="F504" s="242">
        <f t="shared" ref="F504:K504" si="79">F505+F517+F521</f>
        <v>101075.76899999999</v>
      </c>
      <c r="G504" s="242">
        <f t="shared" si="79"/>
        <v>363.64000000000004</v>
      </c>
      <c r="H504" s="242">
        <f t="shared" si="79"/>
        <v>101439.40899999999</v>
      </c>
      <c r="I504" s="242">
        <f t="shared" si="79"/>
        <v>-76.099999999999994</v>
      </c>
      <c r="J504" s="242">
        <f t="shared" si="79"/>
        <v>101363.30899999999</v>
      </c>
      <c r="K504" s="130">
        <f t="shared" si="79"/>
        <v>93544.2</v>
      </c>
      <c r="L504" s="130"/>
      <c r="M504" s="130">
        <f>M505+M517+M521</f>
        <v>93544.2</v>
      </c>
      <c r="N504" s="130">
        <f>N505+N517+N521</f>
        <v>90550.399999999994</v>
      </c>
    </row>
    <row r="505" spans="1:16" x14ac:dyDescent="0.3">
      <c r="A505" s="41"/>
      <c r="B505" s="41"/>
      <c r="C505" s="41" t="s">
        <v>67</v>
      </c>
      <c r="D505" s="41"/>
      <c r="E505" s="42" t="s">
        <v>68</v>
      </c>
      <c r="F505" s="243">
        <f t="shared" ref="F505:K505" si="80">F506+F514</f>
        <v>97368.499999999985</v>
      </c>
      <c r="G505" s="243">
        <f t="shared" si="80"/>
        <v>-119.96</v>
      </c>
      <c r="H505" s="243">
        <f t="shared" si="80"/>
        <v>97248.54</v>
      </c>
      <c r="I505" s="243">
        <f t="shared" si="80"/>
        <v>-76.099999999999994</v>
      </c>
      <c r="J505" s="243">
        <f t="shared" si="80"/>
        <v>97172.44</v>
      </c>
      <c r="K505" s="43">
        <f t="shared" si="80"/>
        <v>92691.8</v>
      </c>
      <c r="L505" s="43"/>
      <c r="M505" s="43">
        <f>M506+M514</f>
        <v>92691.8</v>
      </c>
      <c r="N505" s="43">
        <f>N506+N514</f>
        <v>89771.5</v>
      </c>
    </row>
    <row r="506" spans="1:16" ht="40.200000000000003" x14ac:dyDescent="0.3">
      <c r="A506" s="44"/>
      <c r="B506" s="44"/>
      <c r="C506" s="44" t="s">
        <v>69</v>
      </c>
      <c r="D506" s="44"/>
      <c r="E506" s="45" t="s">
        <v>70</v>
      </c>
      <c r="F506" s="231">
        <f t="shared" ref="F506:K506" si="81">F507+F509+F512</f>
        <v>96200.799999999988</v>
      </c>
      <c r="G506" s="231">
        <f t="shared" si="81"/>
        <v>-119.96</v>
      </c>
      <c r="H506" s="231">
        <f t="shared" si="81"/>
        <v>96080.84</v>
      </c>
      <c r="I506" s="231">
        <f t="shared" si="81"/>
        <v>-76.099999999999994</v>
      </c>
      <c r="J506" s="231">
        <f t="shared" si="81"/>
        <v>96004.74</v>
      </c>
      <c r="K506" s="21">
        <f t="shared" si="81"/>
        <v>91478.8</v>
      </c>
      <c r="L506" s="21"/>
      <c r="M506" s="21">
        <f>M507+M509+M512</f>
        <v>91478.8</v>
      </c>
      <c r="N506" s="21">
        <f>N507+N509+N512</f>
        <v>88510</v>
      </c>
    </row>
    <row r="507" spans="1:16" ht="27" x14ac:dyDescent="0.3">
      <c r="A507" s="97"/>
      <c r="B507" s="97"/>
      <c r="C507" s="7" t="s">
        <v>71</v>
      </c>
      <c r="D507" s="16"/>
      <c r="E507" s="3" t="s">
        <v>72</v>
      </c>
      <c r="F507" s="230">
        <f>29730.8-825.9</f>
        <v>28904.899999999998</v>
      </c>
      <c r="G507" s="230"/>
      <c r="H507" s="230">
        <f>29730.8-825.9</f>
        <v>28904.899999999998</v>
      </c>
      <c r="I507" s="230">
        <f>I508</f>
        <v>-76.099999999999994</v>
      </c>
      <c r="J507" s="230">
        <f>J508</f>
        <v>28828.799999999999</v>
      </c>
      <c r="K507" s="18">
        <f>30880.8-1522.3</f>
        <v>29358.5</v>
      </c>
      <c r="L507" s="18"/>
      <c r="M507" s="18">
        <f>30880.8-1522.3</f>
        <v>29358.5</v>
      </c>
      <c r="N507" s="18">
        <f>32305.7-2571.4</f>
        <v>29734.3</v>
      </c>
    </row>
    <row r="508" spans="1:16" ht="27" x14ac:dyDescent="0.3">
      <c r="A508" s="97"/>
      <c r="B508" s="97"/>
      <c r="C508" s="7"/>
      <c r="D508" s="7" t="s">
        <v>620</v>
      </c>
      <c r="E508" s="3" t="s">
        <v>621</v>
      </c>
      <c r="F508" s="230">
        <f>29730.8-825.9</f>
        <v>28904.899999999998</v>
      </c>
      <c r="G508" s="230"/>
      <c r="H508" s="230">
        <f>29730.8-825.9</f>
        <v>28904.899999999998</v>
      </c>
      <c r="I508" s="301">
        <v>-76.099999999999994</v>
      </c>
      <c r="J508" s="230">
        <f>SUM(H508:I508)</f>
        <v>28828.799999999999</v>
      </c>
      <c r="K508" s="18">
        <f>30880.8-1522.3</f>
        <v>29358.5</v>
      </c>
      <c r="L508" s="18"/>
      <c r="M508" s="18">
        <f>30880.8-1522.3</f>
        <v>29358.5</v>
      </c>
      <c r="N508" s="18">
        <f>32305.7-2571.4</f>
        <v>29734.3</v>
      </c>
      <c r="P508" s="52"/>
    </row>
    <row r="509" spans="1:16" ht="40.200000000000003" x14ac:dyDescent="0.3">
      <c r="A509" s="97"/>
      <c r="B509" s="97"/>
      <c r="C509" s="7" t="s">
        <v>73</v>
      </c>
      <c r="D509" s="7"/>
      <c r="E509" s="3" t="s">
        <v>74</v>
      </c>
      <c r="F509" s="230">
        <f>F510+F511</f>
        <v>66238.7</v>
      </c>
      <c r="G509" s="230"/>
      <c r="H509" s="230">
        <f>H510+H511</f>
        <v>66238.7</v>
      </c>
      <c r="I509" s="230"/>
      <c r="J509" s="230">
        <f>J510+J511</f>
        <v>66238.7</v>
      </c>
      <c r="K509" s="18">
        <f>K510+K511</f>
        <v>61020.800000000003</v>
      </c>
      <c r="L509" s="18"/>
      <c r="M509" s="18">
        <f>M510+M511</f>
        <v>61020.800000000003</v>
      </c>
      <c r="N509" s="18">
        <f>N510+N511</f>
        <v>57632.200000000004</v>
      </c>
      <c r="P509" s="52"/>
    </row>
    <row r="510" spans="1:16" x14ac:dyDescent="0.3">
      <c r="A510" s="97"/>
      <c r="B510" s="97"/>
      <c r="C510" s="7"/>
      <c r="D510" s="7" t="s">
        <v>546</v>
      </c>
      <c r="E510" s="3" t="s">
        <v>547</v>
      </c>
      <c r="F510" s="230">
        <v>22.9</v>
      </c>
      <c r="G510" s="230"/>
      <c r="H510" s="230">
        <v>22.9</v>
      </c>
      <c r="I510" s="230"/>
      <c r="J510" s="230">
        <v>22.9</v>
      </c>
      <c r="K510" s="18">
        <v>22.9</v>
      </c>
      <c r="L510" s="18"/>
      <c r="M510" s="18">
        <v>22.9</v>
      </c>
      <c r="N510" s="18">
        <v>22.9</v>
      </c>
    </row>
    <row r="511" spans="1:16" ht="27" x14ac:dyDescent="0.3">
      <c r="A511" s="97"/>
      <c r="B511" s="97"/>
      <c r="C511" s="7"/>
      <c r="D511" s="7" t="s">
        <v>620</v>
      </c>
      <c r="E511" s="3" t="s">
        <v>621</v>
      </c>
      <c r="F511" s="230">
        <f>66225.3-9.5</f>
        <v>66215.8</v>
      </c>
      <c r="G511" s="230"/>
      <c r="H511" s="230">
        <f>66225.3-9.5+G511</f>
        <v>66215.8</v>
      </c>
      <c r="I511" s="230"/>
      <c r="J511" s="230">
        <f>66225.3-9.5+I511</f>
        <v>66215.8</v>
      </c>
      <c r="K511" s="63">
        <f>61006.8-8.9</f>
        <v>60997.9</v>
      </c>
      <c r="L511" s="63"/>
      <c r="M511" s="63">
        <f>61006.8-8.9</f>
        <v>60997.9</v>
      </c>
      <c r="N511" s="63">
        <f>57618-8.7</f>
        <v>57609.3</v>
      </c>
    </row>
    <row r="512" spans="1:16" ht="27" x14ac:dyDescent="0.3">
      <c r="A512" s="97"/>
      <c r="B512" s="97"/>
      <c r="C512" s="7" t="s">
        <v>77</v>
      </c>
      <c r="D512" s="7"/>
      <c r="E512" s="3" t="s">
        <v>78</v>
      </c>
      <c r="F512" s="230">
        <v>1057.2</v>
      </c>
      <c r="G512" s="251">
        <f>G513</f>
        <v>-119.96</v>
      </c>
      <c r="H512" s="230">
        <f>SUM(F512:G512)</f>
        <v>937.24</v>
      </c>
      <c r="I512" s="230"/>
      <c r="J512" s="230">
        <f>SUM(H512:I512)</f>
        <v>937.24</v>
      </c>
      <c r="K512" s="18">
        <v>1099.5</v>
      </c>
      <c r="L512" s="18"/>
      <c r="M512" s="18">
        <v>1099.5</v>
      </c>
      <c r="N512" s="18">
        <v>1143.5</v>
      </c>
    </row>
    <row r="513" spans="1:23" ht="27" x14ac:dyDescent="0.3">
      <c r="A513" s="97"/>
      <c r="B513" s="97"/>
      <c r="C513" s="7"/>
      <c r="D513" s="7" t="s">
        <v>620</v>
      </c>
      <c r="E513" s="3" t="s">
        <v>621</v>
      </c>
      <c r="F513" s="230">
        <v>1057.2</v>
      </c>
      <c r="G513" s="251">
        <v>-119.96</v>
      </c>
      <c r="H513" s="230">
        <f>SUM(F513:G513)</f>
        <v>937.24</v>
      </c>
      <c r="I513" s="230"/>
      <c r="J513" s="230">
        <f>SUM(H513:I513)</f>
        <v>937.24</v>
      </c>
      <c r="K513" s="18">
        <v>1099.5</v>
      </c>
      <c r="L513" s="18"/>
      <c r="M513" s="18">
        <v>1099.5</v>
      </c>
      <c r="N513" s="18">
        <v>1143.5</v>
      </c>
    </row>
    <row r="514" spans="1:23" ht="40.200000000000003" x14ac:dyDescent="0.3">
      <c r="A514" s="44"/>
      <c r="B514" s="44"/>
      <c r="C514" s="44" t="s">
        <v>81</v>
      </c>
      <c r="D514" s="44"/>
      <c r="E514" s="45" t="s">
        <v>82</v>
      </c>
      <c r="F514" s="231">
        <f>F515</f>
        <v>1167.7</v>
      </c>
      <c r="G514" s="231"/>
      <c r="H514" s="231">
        <f t="shared" ref="H514:N515" si="82">H515</f>
        <v>1167.7</v>
      </c>
      <c r="I514" s="231"/>
      <c r="J514" s="231">
        <f t="shared" si="82"/>
        <v>1167.7</v>
      </c>
      <c r="K514" s="21">
        <f t="shared" si="82"/>
        <v>1213</v>
      </c>
      <c r="L514" s="21"/>
      <c r="M514" s="21">
        <f t="shared" si="82"/>
        <v>1213</v>
      </c>
      <c r="N514" s="21">
        <f t="shared" si="82"/>
        <v>1261.5</v>
      </c>
    </row>
    <row r="515" spans="1:23" x14ac:dyDescent="0.3">
      <c r="A515" s="97"/>
      <c r="B515" s="97"/>
      <c r="C515" s="7" t="s">
        <v>83</v>
      </c>
      <c r="D515" s="7"/>
      <c r="E515" s="10" t="s">
        <v>84</v>
      </c>
      <c r="F515" s="230">
        <f>F516</f>
        <v>1167.7</v>
      </c>
      <c r="G515" s="230"/>
      <c r="H515" s="230">
        <f t="shared" si="82"/>
        <v>1167.7</v>
      </c>
      <c r="I515" s="230"/>
      <c r="J515" s="230">
        <f t="shared" si="82"/>
        <v>1167.7</v>
      </c>
      <c r="K515" s="18">
        <f t="shared" si="82"/>
        <v>1213</v>
      </c>
      <c r="L515" s="18"/>
      <c r="M515" s="18">
        <f t="shared" si="82"/>
        <v>1213</v>
      </c>
      <c r="N515" s="18">
        <f t="shared" si="82"/>
        <v>1261.5</v>
      </c>
    </row>
    <row r="516" spans="1:23" ht="27" x14ac:dyDescent="0.3">
      <c r="A516" s="97"/>
      <c r="B516" s="97"/>
      <c r="C516" s="7"/>
      <c r="D516" s="7" t="s">
        <v>620</v>
      </c>
      <c r="E516" s="3" t="s">
        <v>621</v>
      </c>
      <c r="F516" s="230">
        <v>1167.7</v>
      </c>
      <c r="G516" s="230"/>
      <c r="H516" s="230">
        <v>1167.7</v>
      </c>
      <c r="I516" s="230"/>
      <c r="J516" s="230">
        <v>1167.7</v>
      </c>
      <c r="K516" s="18">
        <v>1213</v>
      </c>
      <c r="L516" s="18"/>
      <c r="M516" s="18">
        <v>1213</v>
      </c>
      <c r="N516" s="18">
        <v>1261.5</v>
      </c>
    </row>
    <row r="517" spans="1:23" x14ac:dyDescent="0.3">
      <c r="A517" s="41"/>
      <c r="B517" s="41"/>
      <c r="C517" s="41" t="s">
        <v>148</v>
      </c>
      <c r="D517" s="41"/>
      <c r="E517" s="42" t="s">
        <v>149</v>
      </c>
      <c r="F517" s="243">
        <f>F518</f>
        <v>999.4</v>
      </c>
      <c r="G517" s="243"/>
      <c r="H517" s="243">
        <f t="shared" ref="H517:N519" si="83">H518</f>
        <v>999.4</v>
      </c>
      <c r="I517" s="243"/>
      <c r="J517" s="243">
        <f t="shared" si="83"/>
        <v>999.4</v>
      </c>
      <c r="K517" s="43">
        <f t="shared" si="83"/>
        <v>852.4</v>
      </c>
      <c r="L517" s="43"/>
      <c r="M517" s="43">
        <f t="shared" si="83"/>
        <v>852.4</v>
      </c>
      <c r="N517" s="43">
        <f t="shared" si="83"/>
        <v>778.9</v>
      </c>
    </row>
    <row r="518" spans="1:23" ht="27" x14ac:dyDescent="0.3">
      <c r="A518" s="44"/>
      <c r="B518" s="44"/>
      <c r="C518" s="44" t="s">
        <v>156</v>
      </c>
      <c r="D518" s="44"/>
      <c r="E518" s="45" t="s">
        <v>157</v>
      </c>
      <c r="F518" s="231">
        <f>F519</f>
        <v>999.4</v>
      </c>
      <c r="G518" s="231"/>
      <c r="H518" s="231">
        <f t="shared" si="83"/>
        <v>999.4</v>
      </c>
      <c r="I518" s="231"/>
      <c r="J518" s="231">
        <f t="shared" si="83"/>
        <v>999.4</v>
      </c>
      <c r="K518" s="21">
        <f t="shared" si="83"/>
        <v>852.4</v>
      </c>
      <c r="L518" s="21"/>
      <c r="M518" s="21">
        <f t="shared" si="83"/>
        <v>852.4</v>
      </c>
      <c r="N518" s="21">
        <f t="shared" si="83"/>
        <v>778.9</v>
      </c>
    </row>
    <row r="519" spans="1:23" ht="27" x14ac:dyDescent="0.3">
      <c r="A519" s="7"/>
      <c r="B519" s="7"/>
      <c r="C519" s="7" t="s">
        <v>158</v>
      </c>
      <c r="D519" s="7"/>
      <c r="E519" s="3" t="s">
        <v>159</v>
      </c>
      <c r="F519" s="230">
        <f>F520</f>
        <v>999.4</v>
      </c>
      <c r="G519" s="230"/>
      <c r="H519" s="230">
        <f t="shared" si="83"/>
        <v>999.4</v>
      </c>
      <c r="I519" s="230"/>
      <c r="J519" s="230">
        <f t="shared" si="83"/>
        <v>999.4</v>
      </c>
      <c r="K519" s="18">
        <f t="shared" si="83"/>
        <v>852.4</v>
      </c>
      <c r="L519" s="18"/>
      <c r="M519" s="18">
        <f t="shared" si="83"/>
        <v>852.4</v>
      </c>
      <c r="N519" s="18">
        <f t="shared" si="83"/>
        <v>778.9</v>
      </c>
    </row>
    <row r="520" spans="1:23" ht="27" x14ac:dyDescent="0.3">
      <c r="A520" s="7"/>
      <c r="B520" s="7"/>
      <c r="C520" s="7"/>
      <c r="D520" s="56" t="s">
        <v>620</v>
      </c>
      <c r="E520" s="57" t="s">
        <v>621</v>
      </c>
      <c r="F520" s="230">
        <v>999.4</v>
      </c>
      <c r="G520" s="230"/>
      <c r="H520" s="230">
        <v>999.4</v>
      </c>
      <c r="I520" s="230"/>
      <c r="J520" s="230">
        <v>999.4</v>
      </c>
      <c r="K520" s="18">
        <v>852.4</v>
      </c>
      <c r="L520" s="18"/>
      <c r="M520" s="18">
        <v>852.4</v>
      </c>
      <c r="N520" s="18">
        <v>778.9</v>
      </c>
    </row>
    <row r="521" spans="1:23" ht="27" x14ac:dyDescent="0.3">
      <c r="A521" s="41"/>
      <c r="B521" s="41"/>
      <c r="C521" s="41" t="s">
        <v>164</v>
      </c>
      <c r="D521" s="41"/>
      <c r="E521" s="42" t="s">
        <v>165</v>
      </c>
      <c r="F521" s="243">
        <f>F522</f>
        <v>2707.8690000000001</v>
      </c>
      <c r="G521" s="243">
        <f>G522</f>
        <v>483.6</v>
      </c>
      <c r="H521" s="243">
        <f>H522</f>
        <v>3191.4690000000001</v>
      </c>
      <c r="I521" s="243"/>
      <c r="J521" s="243">
        <f>J522</f>
        <v>3191.4690000000001</v>
      </c>
      <c r="K521" s="43">
        <f>K522</f>
        <v>0</v>
      </c>
      <c r="L521" s="43"/>
      <c r="M521" s="43">
        <f>M522</f>
        <v>0</v>
      </c>
      <c r="N521" s="43">
        <f>N522</f>
        <v>0</v>
      </c>
      <c r="V521" s="34">
        <v>7925</v>
      </c>
      <c r="W521" s="34">
        <v>22528.5</v>
      </c>
    </row>
    <row r="522" spans="1:23" ht="40.200000000000003" x14ac:dyDescent="0.3">
      <c r="A522" s="48"/>
      <c r="B522" s="48"/>
      <c r="C522" s="48" t="s">
        <v>166</v>
      </c>
      <c r="D522" s="48"/>
      <c r="E522" s="45" t="s">
        <v>167</v>
      </c>
      <c r="F522" s="231">
        <f>F523</f>
        <v>2707.8690000000001</v>
      </c>
      <c r="G522" s="231">
        <f>G523+G527</f>
        <v>483.6</v>
      </c>
      <c r="H522" s="231">
        <f>H523+H527</f>
        <v>3191.4690000000001</v>
      </c>
      <c r="I522" s="231"/>
      <c r="J522" s="231">
        <f>J523+J527</f>
        <v>3191.4690000000001</v>
      </c>
      <c r="K522" s="21">
        <f>K523</f>
        <v>0</v>
      </c>
      <c r="L522" s="21"/>
      <c r="M522" s="21">
        <f>M523</f>
        <v>0</v>
      </c>
      <c r="N522" s="21">
        <f>N523</f>
        <v>0</v>
      </c>
    </row>
    <row r="523" spans="1:23" ht="27" x14ac:dyDescent="0.3">
      <c r="A523" s="97"/>
      <c r="B523" s="97"/>
      <c r="C523" s="7" t="s">
        <v>168</v>
      </c>
      <c r="D523" s="7"/>
      <c r="E523" s="3" t="s">
        <v>169</v>
      </c>
      <c r="F523" s="230">
        <f>F525+F526</f>
        <v>2707.8690000000001</v>
      </c>
      <c r="G523" s="230"/>
      <c r="H523" s="230">
        <f>H525+H526</f>
        <v>2707.8690000000001</v>
      </c>
      <c r="I523" s="230"/>
      <c r="J523" s="230">
        <f>J525+J526</f>
        <v>2707.8690000000001</v>
      </c>
      <c r="K523" s="18">
        <v>0</v>
      </c>
      <c r="L523" s="18"/>
      <c r="M523" s="18">
        <v>0</v>
      </c>
      <c r="N523" s="18">
        <v>0</v>
      </c>
      <c r="V523" s="34">
        <v>53523.9</v>
      </c>
      <c r="W523" s="34">
        <v>20454.3</v>
      </c>
    </row>
    <row r="524" spans="1:23" ht="27" x14ac:dyDescent="0.3">
      <c r="A524" s="97"/>
      <c r="B524" s="97"/>
      <c r="C524" s="7"/>
      <c r="D524" s="7" t="s">
        <v>620</v>
      </c>
      <c r="E524" s="3" t="s">
        <v>621</v>
      </c>
      <c r="F524" s="230">
        <f>F525+F526</f>
        <v>2707.8690000000001</v>
      </c>
      <c r="G524" s="230"/>
      <c r="H524" s="230">
        <f>H525+H526</f>
        <v>2707.8690000000001</v>
      </c>
      <c r="I524" s="230"/>
      <c r="J524" s="230">
        <f>J525+J526</f>
        <v>2707.8690000000001</v>
      </c>
      <c r="K524" s="18">
        <v>0</v>
      </c>
      <c r="L524" s="18"/>
      <c r="M524" s="18">
        <v>0</v>
      </c>
      <c r="N524" s="18">
        <v>0</v>
      </c>
      <c r="T524" s="58">
        <f>SUM(T512:T523)</f>
        <v>0</v>
      </c>
      <c r="U524" s="58">
        <v>30180.400000000001</v>
      </c>
      <c r="V524" s="58">
        <f>SUM(V521:V523)</f>
        <v>61448.9</v>
      </c>
      <c r="W524" s="58">
        <f>SUM(W521:W523)</f>
        <v>42982.8</v>
      </c>
    </row>
    <row r="525" spans="1:23" x14ac:dyDescent="0.3">
      <c r="A525" s="97"/>
      <c r="B525" s="97"/>
      <c r="C525" s="7"/>
      <c r="D525" s="7"/>
      <c r="E525" s="3" t="s">
        <v>170</v>
      </c>
      <c r="F525" s="230">
        <v>2030.902</v>
      </c>
      <c r="G525" s="230"/>
      <c r="H525" s="230">
        <v>2030.902</v>
      </c>
      <c r="I525" s="230"/>
      <c r="J525" s="230">
        <v>2030.902</v>
      </c>
      <c r="K525" s="18">
        <v>0</v>
      </c>
      <c r="L525" s="18"/>
      <c r="M525" s="18">
        <v>0</v>
      </c>
      <c r="N525" s="18">
        <v>0</v>
      </c>
      <c r="T525" s="59">
        <f>T524*8/100</f>
        <v>0</v>
      </c>
      <c r="U525" s="59">
        <f>U524*8/100</f>
        <v>2414.4320000000002</v>
      </c>
      <c r="V525" s="34">
        <f>V524*8/100</f>
        <v>4915.9120000000003</v>
      </c>
      <c r="W525" s="34">
        <f>W524*8/100</f>
        <v>3438.6240000000003</v>
      </c>
    </row>
    <row r="526" spans="1:23" x14ac:dyDescent="0.3">
      <c r="A526" s="97"/>
      <c r="B526" s="97"/>
      <c r="C526" s="7"/>
      <c r="D526" s="7"/>
      <c r="E526" s="3" t="s">
        <v>171</v>
      </c>
      <c r="F526" s="230">
        <v>676.96699999999998</v>
      </c>
      <c r="G526" s="230"/>
      <c r="H526" s="230">
        <v>676.96699999999998</v>
      </c>
      <c r="I526" s="230"/>
      <c r="J526" s="230">
        <v>676.96699999999998</v>
      </c>
      <c r="K526" s="18">
        <v>0</v>
      </c>
      <c r="L526" s="18"/>
      <c r="M526" s="18">
        <v>0</v>
      </c>
      <c r="N526" s="18">
        <v>0</v>
      </c>
      <c r="P526" s="55">
        <f>F534+K534+N534</f>
        <v>100476.59999999999</v>
      </c>
      <c r="T526" s="324">
        <f>T525+U525</f>
        <v>2414.4320000000002</v>
      </c>
      <c r="U526" s="324"/>
      <c r="V526" s="324">
        <f>V525+W525</f>
        <v>8354.5360000000001</v>
      </c>
      <c r="W526" s="324"/>
    </row>
    <row r="527" spans="1:23" ht="26.4" x14ac:dyDescent="0.3">
      <c r="A527" s="97"/>
      <c r="B527" s="97"/>
      <c r="C527" s="4" t="s">
        <v>182</v>
      </c>
      <c r="D527" s="4"/>
      <c r="E527" s="6" t="s">
        <v>183</v>
      </c>
      <c r="F527" s="230"/>
      <c r="G527" s="251">
        <f>G528</f>
        <v>483.6</v>
      </c>
      <c r="H527" s="230">
        <f>H528</f>
        <v>483.6</v>
      </c>
      <c r="I527" s="230"/>
      <c r="J527" s="230">
        <f>J528</f>
        <v>483.6</v>
      </c>
      <c r="K527" s="18"/>
      <c r="L527" s="18"/>
      <c r="M527" s="18"/>
      <c r="N527" s="18"/>
      <c r="P527" s="55"/>
      <c r="T527" s="236"/>
      <c r="U527" s="236"/>
      <c r="V527" s="236"/>
      <c r="W527" s="236"/>
    </row>
    <row r="528" spans="1:23" ht="27" x14ac:dyDescent="0.3">
      <c r="A528" s="97"/>
      <c r="B528" s="97"/>
      <c r="C528" s="4"/>
      <c r="D528" s="7" t="s">
        <v>620</v>
      </c>
      <c r="E528" s="3" t="s">
        <v>621</v>
      </c>
      <c r="F528" s="230"/>
      <c r="G528" s="251">
        <v>483.6</v>
      </c>
      <c r="H528" s="230">
        <v>483.6</v>
      </c>
      <c r="I528" s="230"/>
      <c r="J528" s="230">
        <v>483.6</v>
      </c>
      <c r="K528" s="18"/>
      <c r="L528" s="18"/>
      <c r="M528" s="18"/>
      <c r="N528" s="18"/>
      <c r="P528" s="55"/>
      <c r="T528" s="236"/>
      <c r="U528" s="236"/>
      <c r="V528" s="236"/>
      <c r="W528" s="236"/>
    </row>
    <row r="529" spans="1:14" x14ac:dyDescent="0.3">
      <c r="A529" s="96"/>
      <c r="B529" s="23" t="s">
        <v>681</v>
      </c>
      <c r="C529" s="102"/>
      <c r="D529" s="101"/>
      <c r="E529" s="103" t="s">
        <v>682</v>
      </c>
      <c r="F529" s="241">
        <f>F530</f>
        <v>248072.84100000004</v>
      </c>
      <c r="G529" s="241">
        <f>G530+G587</f>
        <v>2386.06</v>
      </c>
      <c r="H529" s="241">
        <f>H530+H587</f>
        <v>250458.90100000004</v>
      </c>
      <c r="I529" s="241">
        <f>I530+I587</f>
        <v>-205.20400000000001</v>
      </c>
      <c r="J529" s="241">
        <f>J530+J587</f>
        <v>250253.69700000004</v>
      </c>
      <c r="K529" s="38">
        <f>K530</f>
        <v>252551.40000000002</v>
      </c>
      <c r="L529" s="38"/>
      <c r="M529" s="38">
        <f>M530</f>
        <v>252551.40000000002</v>
      </c>
      <c r="N529" s="38">
        <f>N530</f>
        <v>250184.80000000005</v>
      </c>
    </row>
    <row r="530" spans="1:14" ht="26.4" x14ac:dyDescent="0.3">
      <c r="A530" s="96"/>
      <c r="B530" s="23"/>
      <c r="C530" s="102" t="s">
        <v>6</v>
      </c>
      <c r="D530" s="101"/>
      <c r="E530" s="106" t="s">
        <v>7</v>
      </c>
      <c r="F530" s="241">
        <f>F531+F579</f>
        <v>248072.84100000004</v>
      </c>
      <c r="G530" s="241">
        <f>G531+G579</f>
        <v>2256.56</v>
      </c>
      <c r="H530" s="241">
        <f>H531+H579</f>
        <v>250329.40100000004</v>
      </c>
      <c r="I530" s="241">
        <f>I531+I579</f>
        <v>-205.20400000000001</v>
      </c>
      <c r="J530" s="241">
        <f>J531+J579</f>
        <v>250124.19700000004</v>
      </c>
      <c r="K530" s="38">
        <f>K531</f>
        <v>252551.40000000002</v>
      </c>
      <c r="L530" s="38"/>
      <c r="M530" s="38">
        <f>M531</f>
        <v>252551.40000000002</v>
      </c>
      <c r="N530" s="38">
        <f>N531</f>
        <v>250184.80000000005</v>
      </c>
    </row>
    <row r="531" spans="1:14" ht="26.4" x14ac:dyDescent="0.3">
      <c r="A531" s="113"/>
      <c r="B531" s="114"/>
      <c r="C531" s="115" t="s">
        <v>65</v>
      </c>
      <c r="D531" s="114"/>
      <c r="E531" s="116" t="s">
        <v>66</v>
      </c>
      <c r="F531" s="242">
        <f t="shared" ref="F531:K531" si="84">F532+F555+F559</f>
        <v>247472.85000000003</v>
      </c>
      <c r="G531" s="242">
        <f t="shared" si="84"/>
        <v>2256.56</v>
      </c>
      <c r="H531" s="242">
        <f t="shared" si="84"/>
        <v>249729.41000000003</v>
      </c>
      <c r="I531" s="242">
        <f t="shared" si="84"/>
        <v>-205.20400000000001</v>
      </c>
      <c r="J531" s="242">
        <f t="shared" si="84"/>
        <v>249524.20600000003</v>
      </c>
      <c r="K531" s="130">
        <f t="shared" si="84"/>
        <v>252551.40000000002</v>
      </c>
      <c r="L531" s="130"/>
      <c r="M531" s="130">
        <f>M532+M555+M559</f>
        <v>252551.40000000002</v>
      </c>
      <c r="N531" s="130">
        <f>N532+N555+N559</f>
        <v>250184.80000000005</v>
      </c>
    </row>
    <row r="532" spans="1:14" x14ac:dyDescent="0.3">
      <c r="A532" s="41"/>
      <c r="B532" s="41"/>
      <c r="C532" s="41" t="s">
        <v>85</v>
      </c>
      <c r="D532" s="41"/>
      <c r="E532" s="42" t="s">
        <v>86</v>
      </c>
      <c r="F532" s="243">
        <f t="shared" ref="F532:K532" si="85">F533+F542</f>
        <v>240417.40000000002</v>
      </c>
      <c r="G532" s="243">
        <f t="shared" si="85"/>
        <v>200.06</v>
      </c>
      <c r="H532" s="243">
        <f t="shared" si="85"/>
        <v>240617.46000000002</v>
      </c>
      <c r="I532" s="243">
        <f t="shared" si="85"/>
        <v>-247.5</v>
      </c>
      <c r="J532" s="243">
        <f t="shared" si="85"/>
        <v>240369.96000000002</v>
      </c>
      <c r="K532" s="43">
        <f t="shared" si="85"/>
        <v>240301.60000000003</v>
      </c>
      <c r="L532" s="43"/>
      <c r="M532" s="43">
        <f>M533+M542</f>
        <v>240301.60000000003</v>
      </c>
      <c r="N532" s="43">
        <f>N533+N542</f>
        <v>234800.30000000005</v>
      </c>
    </row>
    <row r="533" spans="1:14" ht="40.200000000000003" x14ac:dyDescent="0.3">
      <c r="A533" s="44"/>
      <c r="B533" s="44"/>
      <c r="C533" s="44" t="s">
        <v>87</v>
      </c>
      <c r="D533" s="44"/>
      <c r="E533" s="45" t="s">
        <v>88</v>
      </c>
      <c r="F533" s="231">
        <f>F534+F536+F538</f>
        <v>206037.90000000002</v>
      </c>
      <c r="G533" s="231">
        <f>G534+G536+G538</f>
        <v>0</v>
      </c>
      <c r="H533" s="231">
        <f>H534+H536+H538</f>
        <v>206037.90000000002</v>
      </c>
      <c r="I533" s="231">
        <f>I534</f>
        <v>-247.5</v>
      </c>
      <c r="J533" s="231">
        <f>J534+J536+J538</f>
        <v>205790.40000000002</v>
      </c>
      <c r="K533" s="21">
        <f>K534+K536+K538</f>
        <v>207179.60000000003</v>
      </c>
      <c r="L533" s="21"/>
      <c r="M533" s="21">
        <f>M534+M536+M538</f>
        <v>207179.60000000003</v>
      </c>
      <c r="N533" s="21">
        <f>N534+N536+N538</f>
        <v>203819.10000000003</v>
      </c>
    </row>
    <row r="534" spans="1:14" ht="27" x14ac:dyDescent="0.3">
      <c r="A534" s="97"/>
      <c r="B534" s="97"/>
      <c r="C534" s="7" t="s">
        <v>89</v>
      </c>
      <c r="D534" s="16"/>
      <c r="E534" s="3" t="s">
        <v>90</v>
      </c>
      <c r="F534" s="230">
        <f>33832.3-745.6</f>
        <v>33086.700000000004</v>
      </c>
      <c r="G534" s="230"/>
      <c r="H534" s="230">
        <f>33832.3-745.6</f>
        <v>33086.700000000004</v>
      </c>
      <c r="I534" s="230">
        <f>I535</f>
        <v>-247.5</v>
      </c>
      <c r="J534" s="230">
        <f>J535</f>
        <v>32839.200000000004</v>
      </c>
      <c r="K534" s="18">
        <f>34916.1-1321.9</f>
        <v>33594.199999999997</v>
      </c>
      <c r="L534" s="18"/>
      <c r="M534" s="18">
        <f>34916.1-1321.9</f>
        <v>33594.199999999997</v>
      </c>
      <c r="N534" s="18">
        <f>36046.7-2251</f>
        <v>33795.699999999997</v>
      </c>
    </row>
    <row r="535" spans="1:14" ht="27" x14ac:dyDescent="0.3">
      <c r="A535" s="97"/>
      <c r="B535" s="97"/>
      <c r="C535" s="7"/>
      <c r="D535" s="7" t="s">
        <v>620</v>
      </c>
      <c r="E535" s="3" t="s">
        <v>621</v>
      </c>
      <c r="F535" s="230">
        <v>33086.700000000004</v>
      </c>
      <c r="G535" s="230"/>
      <c r="H535" s="230">
        <v>33086.700000000004</v>
      </c>
      <c r="I535" s="301">
        <v>-247.5</v>
      </c>
      <c r="J535" s="230">
        <f>SUM(H535:I535)</f>
        <v>32839.200000000004</v>
      </c>
      <c r="K535" s="18">
        <v>33594.199999999997</v>
      </c>
      <c r="L535" s="18"/>
      <c r="M535" s="18">
        <v>33594.199999999997</v>
      </c>
      <c r="N535" s="18">
        <v>33795.699999999997</v>
      </c>
    </row>
    <row r="536" spans="1:14" ht="53.4" x14ac:dyDescent="0.3">
      <c r="A536" s="97"/>
      <c r="B536" s="97"/>
      <c r="C536" s="7" t="s">
        <v>91</v>
      </c>
      <c r="D536" s="7"/>
      <c r="E536" s="3" t="s">
        <v>92</v>
      </c>
      <c r="F536" s="230">
        <f>F537</f>
        <v>167462</v>
      </c>
      <c r="G536" s="230">
        <f>G537</f>
        <v>0</v>
      </c>
      <c r="H536" s="230">
        <f>H537</f>
        <v>167462</v>
      </c>
      <c r="I536" s="230"/>
      <c r="J536" s="230">
        <f>J537</f>
        <v>167462</v>
      </c>
      <c r="K536" s="18">
        <f>K537</f>
        <v>168096.2</v>
      </c>
      <c r="L536" s="18"/>
      <c r="M536" s="18">
        <f>M537</f>
        <v>168096.2</v>
      </c>
      <c r="N536" s="18">
        <f>N537</f>
        <v>164534.20000000001</v>
      </c>
    </row>
    <row r="537" spans="1:14" ht="27" x14ac:dyDescent="0.3">
      <c r="A537" s="97"/>
      <c r="B537" s="97"/>
      <c r="C537" s="7"/>
      <c r="D537" s="7" t="s">
        <v>620</v>
      </c>
      <c r="E537" s="3" t="s">
        <v>621</v>
      </c>
      <c r="F537" s="230">
        <f>167503.7-41.7</f>
        <v>167462</v>
      </c>
      <c r="G537" s="230"/>
      <c r="H537" s="230">
        <f>167503.7-41.7+G537</f>
        <v>167462</v>
      </c>
      <c r="I537" s="230"/>
      <c r="J537" s="230">
        <f>167503.7-41.7+I537</f>
        <v>167462</v>
      </c>
      <c r="K537" s="63">
        <f>168138.5-42.3</f>
        <v>168096.2</v>
      </c>
      <c r="L537" s="63"/>
      <c r="M537" s="63">
        <f>168138.5-42.3</f>
        <v>168096.2</v>
      </c>
      <c r="N537" s="63">
        <f>164576.7-42.5</f>
        <v>164534.20000000001</v>
      </c>
    </row>
    <row r="538" spans="1:14" ht="72.75" customHeight="1" x14ac:dyDescent="0.3">
      <c r="A538" s="97"/>
      <c r="B538" s="97"/>
      <c r="C538" s="7" t="s">
        <v>93</v>
      </c>
      <c r="D538" s="7"/>
      <c r="E538" s="3" t="s">
        <v>94</v>
      </c>
      <c r="F538" s="250">
        <f>F540+F541</f>
        <v>5489.2</v>
      </c>
      <c r="G538" s="250"/>
      <c r="H538" s="250">
        <f>H540+H541</f>
        <v>5489.2</v>
      </c>
      <c r="I538" s="250"/>
      <c r="J538" s="250">
        <f>J540+J541</f>
        <v>5489.2</v>
      </c>
      <c r="K538" s="49">
        <f>K540+K541</f>
        <v>5489.2</v>
      </c>
      <c r="L538" s="49"/>
      <c r="M538" s="49">
        <f>M540+M541</f>
        <v>5489.2</v>
      </c>
      <c r="N538" s="49">
        <f>N540+N541</f>
        <v>5489.2</v>
      </c>
    </row>
    <row r="539" spans="1:14" ht="27" x14ac:dyDescent="0.3">
      <c r="A539" s="97"/>
      <c r="B539" s="97"/>
      <c r="C539" s="7"/>
      <c r="D539" s="7" t="s">
        <v>620</v>
      </c>
      <c r="E539" s="3" t="s">
        <v>621</v>
      </c>
      <c r="F539" s="250">
        <v>5489.2</v>
      </c>
      <c r="G539" s="250"/>
      <c r="H539" s="250">
        <v>5489.2</v>
      </c>
      <c r="I539" s="250"/>
      <c r="J539" s="250">
        <v>5489.2</v>
      </c>
      <c r="K539" s="49">
        <v>5489.2</v>
      </c>
      <c r="L539" s="49"/>
      <c r="M539" s="49">
        <v>5489.2</v>
      </c>
      <c r="N539" s="49">
        <v>5489.2</v>
      </c>
    </row>
    <row r="540" spans="1:14" x14ac:dyDescent="0.3">
      <c r="A540" s="97"/>
      <c r="B540" s="97"/>
      <c r="C540" s="7"/>
      <c r="D540" s="7"/>
      <c r="E540" s="3" t="s">
        <v>95</v>
      </c>
      <c r="F540" s="230">
        <v>5077.5</v>
      </c>
      <c r="G540" s="230"/>
      <c r="H540" s="230">
        <v>5077.5</v>
      </c>
      <c r="I540" s="230"/>
      <c r="J540" s="230">
        <v>5077.5</v>
      </c>
      <c r="K540" s="18">
        <v>5077.5</v>
      </c>
      <c r="L540" s="18"/>
      <c r="M540" s="18">
        <v>5077.5</v>
      </c>
      <c r="N540" s="18">
        <v>5077.5</v>
      </c>
    </row>
    <row r="541" spans="1:14" x14ac:dyDescent="0.3">
      <c r="A541" s="97"/>
      <c r="B541" s="97"/>
      <c r="C541" s="7"/>
      <c r="D541" s="7"/>
      <c r="E541" s="3" t="s">
        <v>96</v>
      </c>
      <c r="F541" s="230">
        <v>411.7</v>
      </c>
      <c r="G541" s="230"/>
      <c r="H541" s="230">
        <v>411.7</v>
      </c>
      <c r="I541" s="230"/>
      <c r="J541" s="230">
        <v>411.7</v>
      </c>
      <c r="K541" s="18">
        <v>411.7</v>
      </c>
      <c r="L541" s="18"/>
      <c r="M541" s="18">
        <v>411.7</v>
      </c>
      <c r="N541" s="18">
        <v>411.7</v>
      </c>
    </row>
    <row r="542" spans="1:14" ht="40.200000000000003" x14ac:dyDescent="0.3">
      <c r="A542" s="44"/>
      <c r="B542" s="44"/>
      <c r="C542" s="44" t="s">
        <v>97</v>
      </c>
      <c r="D542" s="44"/>
      <c r="E542" s="45" t="s">
        <v>98</v>
      </c>
      <c r="F542" s="231">
        <f>F543+F545+F547+F549+F551+F553</f>
        <v>34379.5</v>
      </c>
      <c r="G542" s="231">
        <f>G543+G545+G547</f>
        <v>200.06</v>
      </c>
      <c r="H542" s="231">
        <f>H543+H545+H547+H549+H551+H553</f>
        <v>34579.56</v>
      </c>
      <c r="I542" s="231">
        <f>I543+I545+I547+I549+I551+I553</f>
        <v>0</v>
      </c>
      <c r="J542" s="231">
        <f>J543+J545+J547+J549+J551+J553</f>
        <v>34579.56</v>
      </c>
      <c r="K542" s="21">
        <f>K543+K545+K547+K549+K551+K553</f>
        <v>33122</v>
      </c>
      <c r="L542" s="21"/>
      <c r="M542" s="21">
        <f>M543+M545+M547+M549+M551+M553</f>
        <v>33122</v>
      </c>
      <c r="N542" s="21">
        <f>N543+N545+N547+N549+N551+N553</f>
        <v>30981.200000000004</v>
      </c>
    </row>
    <row r="543" spans="1:14" ht="27" x14ac:dyDescent="0.3">
      <c r="A543" s="97"/>
      <c r="B543" s="97"/>
      <c r="C543" s="7" t="s">
        <v>99</v>
      </c>
      <c r="D543" s="7"/>
      <c r="E543" s="3" t="s">
        <v>100</v>
      </c>
      <c r="F543" s="230">
        <f t="shared" ref="F543:K543" si="86">F544</f>
        <v>6117.2000000000007</v>
      </c>
      <c r="G543" s="251">
        <f t="shared" si="86"/>
        <v>108.12</v>
      </c>
      <c r="H543" s="230">
        <f t="shared" si="86"/>
        <v>6225.3200000000006</v>
      </c>
      <c r="I543" s="230">
        <f t="shared" si="86"/>
        <v>0</v>
      </c>
      <c r="J543" s="230">
        <f t="shared" si="86"/>
        <v>6225.3200000000006</v>
      </c>
      <c r="K543" s="18">
        <f t="shared" si="86"/>
        <v>6361.9</v>
      </c>
      <c r="L543" s="18"/>
      <c r="M543" s="18">
        <f>M544</f>
        <v>6361.9</v>
      </c>
      <c r="N543" s="18">
        <f>N544</f>
        <v>6616.4000000000005</v>
      </c>
    </row>
    <row r="544" spans="1:14" ht="27" x14ac:dyDescent="0.3">
      <c r="A544" s="97"/>
      <c r="B544" s="97"/>
      <c r="C544" s="7"/>
      <c r="D544" s="7" t="s">
        <v>620</v>
      </c>
      <c r="E544" s="3" t="s">
        <v>621</v>
      </c>
      <c r="F544" s="230">
        <f>7186.8-130.2-834.9-104.5</f>
        <v>6117.2000000000007</v>
      </c>
      <c r="G544" s="251">
        <v>108.12</v>
      </c>
      <c r="H544" s="230">
        <f>SUM(F544:G544)</f>
        <v>6225.3200000000006</v>
      </c>
      <c r="I544" s="301">
        <v>0</v>
      </c>
      <c r="J544" s="230">
        <f>SUM(H544:I544)</f>
        <v>6225.3200000000006</v>
      </c>
      <c r="K544" s="18">
        <f>7474.2-135.4-868.3-108.6</f>
        <v>6361.9</v>
      </c>
      <c r="L544" s="18"/>
      <c r="M544" s="18">
        <f>7474.2-135.4-868.3-108.6</f>
        <v>6361.9</v>
      </c>
      <c r="N544" s="18">
        <f>7773.2-140.9-903-112.9</f>
        <v>6616.4000000000005</v>
      </c>
    </row>
    <row r="545" spans="1:23" ht="40.200000000000003" x14ac:dyDescent="0.3">
      <c r="A545" s="97"/>
      <c r="B545" s="97"/>
      <c r="C545" s="7" t="s">
        <v>102</v>
      </c>
      <c r="D545" s="7"/>
      <c r="E545" s="3" t="s">
        <v>103</v>
      </c>
      <c r="F545" s="230">
        <v>225.6</v>
      </c>
      <c r="G545" s="251">
        <f>G546</f>
        <v>11.84</v>
      </c>
      <c r="H545" s="230">
        <f>H546</f>
        <v>237.44</v>
      </c>
      <c r="I545" s="230"/>
      <c r="J545" s="230">
        <f>J546</f>
        <v>237.44</v>
      </c>
      <c r="K545" s="18">
        <v>234.7</v>
      </c>
      <c r="L545" s="18"/>
      <c r="M545" s="18">
        <v>234.7</v>
      </c>
      <c r="N545" s="18">
        <v>244.1</v>
      </c>
    </row>
    <row r="546" spans="1:23" ht="27" x14ac:dyDescent="0.3">
      <c r="A546" s="97"/>
      <c r="B546" s="97"/>
      <c r="C546" s="7"/>
      <c r="D546" s="7" t="s">
        <v>620</v>
      </c>
      <c r="E546" s="3" t="s">
        <v>621</v>
      </c>
      <c r="F546" s="230">
        <v>225.6</v>
      </c>
      <c r="G546" s="251">
        <v>11.84</v>
      </c>
      <c r="H546" s="230">
        <f>SUM(F546:G546)</f>
        <v>237.44</v>
      </c>
      <c r="I546" s="230"/>
      <c r="J546" s="230">
        <f>SUM(H546:I546)</f>
        <v>237.44</v>
      </c>
      <c r="K546" s="18">
        <v>234.7</v>
      </c>
      <c r="L546" s="18"/>
      <c r="M546" s="18">
        <v>234.7</v>
      </c>
      <c r="N546" s="18">
        <v>244.1</v>
      </c>
    </row>
    <row r="547" spans="1:23" ht="27" x14ac:dyDescent="0.3">
      <c r="A547" s="97"/>
      <c r="B547" s="97"/>
      <c r="C547" s="7" t="s">
        <v>104</v>
      </c>
      <c r="D547" s="7"/>
      <c r="E547" s="3" t="s">
        <v>105</v>
      </c>
      <c r="F547" s="230">
        <v>250.8</v>
      </c>
      <c r="G547" s="251">
        <f>G548</f>
        <v>80.099999999999994</v>
      </c>
      <c r="H547" s="230">
        <f>H548</f>
        <v>330.9</v>
      </c>
      <c r="I547" s="230"/>
      <c r="J547" s="230">
        <f>J548</f>
        <v>330.9</v>
      </c>
      <c r="K547" s="18">
        <v>260.8</v>
      </c>
      <c r="L547" s="18"/>
      <c r="M547" s="18">
        <v>260.8</v>
      </c>
      <c r="N547" s="18">
        <v>271.2</v>
      </c>
    </row>
    <row r="548" spans="1:23" ht="27" x14ac:dyDescent="0.3">
      <c r="A548" s="97"/>
      <c r="B548" s="97"/>
      <c r="C548" s="7"/>
      <c r="D548" s="7" t="s">
        <v>620</v>
      </c>
      <c r="E548" s="3" t="s">
        <v>621</v>
      </c>
      <c r="F548" s="230">
        <v>250.8</v>
      </c>
      <c r="G548" s="251">
        <v>80.099999999999994</v>
      </c>
      <c r="H548" s="230">
        <f>SUM(F548:G548)</f>
        <v>330.9</v>
      </c>
      <c r="I548" s="230"/>
      <c r="J548" s="230">
        <f>SUM(H548:I548)</f>
        <v>330.9</v>
      </c>
      <c r="K548" s="18">
        <v>260.8</v>
      </c>
      <c r="L548" s="18"/>
      <c r="M548" s="18">
        <v>260.8</v>
      </c>
      <c r="N548" s="18">
        <v>271.2</v>
      </c>
    </row>
    <row r="549" spans="1:23" ht="40.200000000000003" x14ac:dyDescent="0.3">
      <c r="A549" s="97"/>
      <c r="B549" s="97"/>
      <c r="C549" s="7" t="s">
        <v>110</v>
      </c>
      <c r="D549" s="7"/>
      <c r="E549" s="3" t="s">
        <v>111</v>
      </c>
      <c r="F549" s="230">
        <v>12128.1</v>
      </c>
      <c r="G549" s="230"/>
      <c r="H549" s="230">
        <v>12128.1</v>
      </c>
      <c r="I549" s="230"/>
      <c r="J549" s="230">
        <v>12128.1</v>
      </c>
      <c r="K549" s="18">
        <v>12128.1</v>
      </c>
      <c r="L549" s="18"/>
      <c r="M549" s="18">
        <v>12128.1</v>
      </c>
      <c r="N549" s="18">
        <v>12128.1</v>
      </c>
    </row>
    <row r="550" spans="1:23" ht="27" x14ac:dyDescent="0.3">
      <c r="A550" s="97"/>
      <c r="B550" s="97"/>
      <c r="C550" s="7"/>
      <c r="D550" s="7" t="s">
        <v>620</v>
      </c>
      <c r="E550" s="3" t="s">
        <v>621</v>
      </c>
      <c r="F550" s="230">
        <v>12128.1</v>
      </c>
      <c r="G550" s="230"/>
      <c r="H550" s="230">
        <v>12128.1</v>
      </c>
      <c r="I550" s="230"/>
      <c r="J550" s="230">
        <v>12128.1</v>
      </c>
      <c r="K550" s="18">
        <v>12128.1</v>
      </c>
      <c r="L550" s="18"/>
      <c r="M550" s="18">
        <v>12128.1</v>
      </c>
      <c r="N550" s="18">
        <v>12128.1</v>
      </c>
    </row>
    <row r="551" spans="1:23" ht="40.200000000000003" x14ac:dyDescent="0.3">
      <c r="A551" s="97"/>
      <c r="B551" s="97"/>
      <c r="C551" s="7" t="s">
        <v>112</v>
      </c>
      <c r="D551" s="7"/>
      <c r="E551" s="3" t="s">
        <v>558</v>
      </c>
      <c r="F551" s="230">
        <v>12157.8</v>
      </c>
      <c r="G551" s="230"/>
      <c r="H551" s="230">
        <v>12157.8</v>
      </c>
      <c r="I551" s="230"/>
      <c r="J551" s="230">
        <v>12157.8</v>
      </c>
      <c r="K551" s="18">
        <v>12003.5</v>
      </c>
      <c r="L551" s="18"/>
      <c r="M551" s="18">
        <v>12003.5</v>
      </c>
      <c r="N551" s="18">
        <v>11721.4</v>
      </c>
    </row>
    <row r="552" spans="1:23" ht="27" x14ac:dyDescent="0.3">
      <c r="A552" s="97"/>
      <c r="B552" s="97"/>
      <c r="C552" s="7"/>
      <c r="D552" s="7" t="s">
        <v>620</v>
      </c>
      <c r="E552" s="3" t="s">
        <v>621</v>
      </c>
      <c r="F552" s="230">
        <v>12157.8</v>
      </c>
      <c r="G552" s="230"/>
      <c r="H552" s="230">
        <v>12157.8</v>
      </c>
      <c r="I552" s="230"/>
      <c r="J552" s="230">
        <v>12157.8</v>
      </c>
      <c r="K552" s="18">
        <v>12003.5</v>
      </c>
      <c r="L552" s="18"/>
      <c r="M552" s="18">
        <v>12003.5</v>
      </c>
      <c r="N552" s="18">
        <v>11721.4</v>
      </c>
    </row>
    <row r="553" spans="1:23" ht="27" x14ac:dyDescent="0.3">
      <c r="A553" s="97"/>
      <c r="B553" s="97"/>
      <c r="C553" s="7" t="s">
        <v>559</v>
      </c>
      <c r="D553" s="7"/>
      <c r="E553" s="3" t="s">
        <v>113</v>
      </c>
      <c r="F553" s="230">
        <v>3500</v>
      </c>
      <c r="G553" s="230"/>
      <c r="H553" s="230">
        <v>3500</v>
      </c>
      <c r="I553" s="230"/>
      <c r="J553" s="230">
        <v>3500</v>
      </c>
      <c r="K553" s="18">
        <v>2133</v>
      </c>
      <c r="L553" s="18"/>
      <c r="M553" s="18">
        <v>2133</v>
      </c>
      <c r="N553" s="18">
        <v>0</v>
      </c>
    </row>
    <row r="554" spans="1:23" ht="27" x14ac:dyDescent="0.3">
      <c r="A554" s="97"/>
      <c r="B554" s="97"/>
      <c r="C554" s="7"/>
      <c r="D554" s="7" t="s">
        <v>620</v>
      </c>
      <c r="E554" s="3" t="s">
        <v>621</v>
      </c>
      <c r="F554" s="230">
        <v>3500</v>
      </c>
      <c r="G554" s="230"/>
      <c r="H554" s="230">
        <v>3500</v>
      </c>
      <c r="I554" s="230"/>
      <c r="J554" s="230">
        <v>3500</v>
      </c>
      <c r="K554" s="18">
        <v>2133</v>
      </c>
      <c r="L554" s="18"/>
      <c r="M554" s="18">
        <v>2133</v>
      </c>
      <c r="N554" s="18">
        <v>0</v>
      </c>
    </row>
    <row r="555" spans="1:23" x14ac:dyDescent="0.3">
      <c r="A555" s="41"/>
      <c r="B555" s="41"/>
      <c r="C555" s="41" t="s">
        <v>148</v>
      </c>
      <c r="D555" s="41"/>
      <c r="E555" s="42" t="s">
        <v>149</v>
      </c>
      <c r="F555" s="243">
        <f>F556</f>
        <v>4923.5</v>
      </c>
      <c r="G555" s="243"/>
      <c r="H555" s="243">
        <f>H556</f>
        <v>4923.5</v>
      </c>
      <c r="I555" s="243"/>
      <c r="J555" s="243">
        <f>J556</f>
        <v>4923.5</v>
      </c>
      <c r="K555" s="43">
        <f t="shared" ref="K555:N557" si="87">K556</f>
        <v>5044.5</v>
      </c>
      <c r="L555" s="43"/>
      <c r="M555" s="43">
        <f t="shared" si="87"/>
        <v>5044.5</v>
      </c>
      <c r="N555" s="43">
        <f t="shared" si="87"/>
        <v>5190</v>
      </c>
    </row>
    <row r="556" spans="1:23" ht="27" x14ac:dyDescent="0.3">
      <c r="A556" s="44"/>
      <c r="B556" s="44"/>
      <c r="C556" s="44" t="s">
        <v>156</v>
      </c>
      <c r="D556" s="44"/>
      <c r="E556" s="45" t="s">
        <v>157</v>
      </c>
      <c r="F556" s="231">
        <f>F557</f>
        <v>4923.5</v>
      </c>
      <c r="G556" s="231"/>
      <c r="H556" s="231">
        <f>H557</f>
        <v>4923.5</v>
      </c>
      <c r="I556" s="231"/>
      <c r="J556" s="231">
        <f>J557</f>
        <v>4923.5</v>
      </c>
      <c r="K556" s="21">
        <f t="shared" si="87"/>
        <v>5044.5</v>
      </c>
      <c r="L556" s="21"/>
      <c r="M556" s="21">
        <f t="shared" si="87"/>
        <v>5044.5</v>
      </c>
      <c r="N556" s="21">
        <f t="shared" si="87"/>
        <v>5190</v>
      </c>
    </row>
    <row r="557" spans="1:23" ht="27" x14ac:dyDescent="0.3">
      <c r="A557" s="97"/>
      <c r="B557" s="97"/>
      <c r="C557" s="7" t="s">
        <v>158</v>
      </c>
      <c r="D557" s="7"/>
      <c r="E557" s="3" t="s">
        <v>159</v>
      </c>
      <c r="F557" s="230">
        <f>F558</f>
        <v>4923.5</v>
      </c>
      <c r="G557" s="230"/>
      <c r="H557" s="230">
        <f>H558</f>
        <v>4923.5</v>
      </c>
      <c r="I557" s="230"/>
      <c r="J557" s="230">
        <f>J558</f>
        <v>4923.5</v>
      </c>
      <c r="K557" s="18">
        <f t="shared" si="87"/>
        <v>5044.5</v>
      </c>
      <c r="L557" s="18"/>
      <c r="M557" s="18">
        <f t="shared" si="87"/>
        <v>5044.5</v>
      </c>
      <c r="N557" s="18">
        <f t="shared" si="87"/>
        <v>5190</v>
      </c>
    </row>
    <row r="558" spans="1:23" ht="27" x14ac:dyDescent="0.3">
      <c r="A558" s="97"/>
      <c r="B558" s="97"/>
      <c r="C558" s="7"/>
      <c r="D558" s="56" t="s">
        <v>620</v>
      </c>
      <c r="E558" s="57" t="s">
        <v>621</v>
      </c>
      <c r="F558" s="230">
        <v>4923.5</v>
      </c>
      <c r="G558" s="230"/>
      <c r="H558" s="230">
        <v>4923.5</v>
      </c>
      <c r="I558" s="230"/>
      <c r="J558" s="230">
        <v>4923.5</v>
      </c>
      <c r="K558" s="18">
        <v>5044.5</v>
      </c>
      <c r="L558" s="18"/>
      <c r="M558" s="18">
        <v>5044.5</v>
      </c>
      <c r="N558" s="18">
        <v>5190</v>
      </c>
    </row>
    <row r="559" spans="1:23" ht="27" x14ac:dyDescent="0.3">
      <c r="A559" s="41"/>
      <c r="B559" s="41"/>
      <c r="C559" s="41" t="s">
        <v>164</v>
      </c>
      <c r="D559" s="41"/>
      <c r="E559" s="42" t="s">
        <v>165</v>
      </c>
      <c r="F559" s="243">
        <f t="shared" ref="F559:K559" si="88">F560</f>
        <v>2131.9499999999998</v>
      </c>
      <c r="G559" s="243">
        <f t="shared" si="88"/>
        <v>2056.5</v>
      </c>
      <c r="H559" s="243">
        <f t="shared" si="88"/>
        <v>4188.45</v>
      </c>
      <c r="I559" s="243">
        <f t="shared" si="88"/>
        <v>42.295999999999999</v>
      </c>
      <c r="J559" s="243">
        <f t="shared" si="88"/>
        <v>4230.7460000000001</v>
      </c>
      <c r="K559" s="43">
        <f t="shared" si="88"/>
        <v>7205.3</v>
      </c>
      <c r="L559" s="43"/>
      <c r="M559" s="43">
        <f>M560</f>
        <v>7205.3</v>
      </c>
      <c r="N559" s="43">
        <f>N560</f>
        <v>10194.5</v>
      </c>
      <c r="V559" s="34">
        <v>7925</v>
      </c>
      <c r="W559" s="34">
        <v>22528.5</v>
      </c>
    </row>
    <row r="560" spans="1:23" ht="40.200000000000003" x14ac:dyDescent="0.3">
      <c r="A560" s="48"/>
      <c r="B560" s="48"/>
      <c r="C560" s="48" t="s">
        <v>166</v>
      </c>
      <c r="D560" s="48"/>
      <c r="E560" s="45" t="s">
        <v>167</v>
      </c>
      <c r="F560" s="231">
        <f>F563</f>
        <v>2131.9499999999998</v>
      </c>
      <c r="G560" s="231">
        <f>G574+G567+G561+G572</f>
        <v>2056.5</v>
      </c>
      <c r="H560" s="231">
        <f>H563+H574+H567+H561+H572</f>
        <v>4188.45</v>
      </c>
      <c r="I560" s="231">
        <f>I563+I574+I567+I561+I572</f>
        <v>42.295999999999999</v>
      </c>
      <c r="J560" s="231">
        <f>J563+J574+J567+J561+J572</f>
        <v>4230.7460000000001</v>
      </c>
      <c r="K560" s="21">
        <f>K563+K567+K574</f>
        <v>7205.3</v>
      </c>
      <c r="L560" s="21"/>
      <c r="M560" s="21">
        <f>M563+M567+M574</f>
        <v>7205.3</v>
      </c>
      <c r="N560" s="21">
        <f>N563+N567+N574</f>
        <v>10194.5</v>
      </c>
    </row>
    <row r="561" spans="1:23" s="54" customFormat="1" ht="39.6" x14ac:dyDescent="0.3">
      <c r="A561" s="7"/>
      <c r="B561" s="7"/>
      <c r="C561" s="4" t="s">
        <v>172</v>
      </c>
      <c r="D561" s="4"/>
      <c r="E561" s="5" t="s">
        <v>173</v>
      </c>
      <c r="F561" s="241"/>
      <c r="G561" s="251">
        <v>100.2</v>
      </c>
      <c r="H561" s="251">
        <v>100.2</v>
      </c>
      <c r="I561" s="251"/>
      <c r="J561" s="251">
        <v>100.2</v>
      </c>
      <c r="K561" s="129"/>
      <c r="L561" s="129"/>
      <c r="M561" s="129"/>
      <c r="N561" s="129"/>
    </row>
    <row r="562" spans="1:23" s="54" customFormat="1" ht="27" x14ac:dyDescent="0.3">
      <c r="A562" s="7"/>
      <c r="B562" s="7"/>
      <c r="C562" s="4"/>
      <c r="D562" s="7" t="s">
        <v>620</v>
      </c>
      <c r="E562" s="3" t="s">
        <v>621</v>
      </c>
      <c r="F562" s="241"/>
      <c r="G562" s="251">
        <v>100.2</v>
      </c>
      <c r="H562" s="251">
        <v>100.2</v>
      </c>
      <c r="I562" s="251"/>
      <c r="J562" s="251">
        <v>100.2</v>
      </c>
      <c r="K562" s="129"/>
      <c r="L562" s="129"/>
      <c r="M562" s="129"/>
      <c r="N562" s="129"/>
    </row>
    <row r="563" spans="1:23" ht="27" x14ac:dyDescent="0.3">
      <c r="A563" s="97"/>
      <c r="B563" s="97"/>
      <c r="C563" s="7" t="s">
        <v>168</v>
      </c>
      <c r="D563" s="7"/>
      <c r="E563" s="3" t="s">
        <v>169</v>
      </c>
      <c r="F563" s="230">
        <f>F565+F566</f>
        <v>2131.9499999999998</v>
      </c>
      <c r="G563" s="251"/>
      <c r="H563" s="251">
        <f>H565+H566</f>
        <v>2131.9499999999998</v>
      </c>
      <c r="I563" s="251">
        <f>I565+I566</f>
        <v>42.295999999999999</v>
      </c>
      <c r="J563" s="251">
        <f>J565+J566</f>
        <v>2174.2460000000001</v>
      </c>
      <c r="K563" s="63">
        <v>0</v>
      </c>
      <c r="L563" s="63"/>
      <c r="M563" s="63">
        <v>0</v>
      </c>
      <c r="N563" s="63">
        <v>0</v>
      </c>
      <c r="V563" s="34">
        <v>53523.9</v>
      </c>
      <c r="W563" s="34">
        <v>20454.3</v>
      </c>
    </row>
    <row r="564" spans="1:23" ht="27" x14ac:dyDescent="0.3">
      <c r="A564" s="97"/>
      <c r="B564" s="97"/>
      <c r="C564" s="7"/>
      <c r="D564" s="7" t="s">
        <v>620</v>
      </c>
      <c r="E564" s="3" t="s">
        <v>621</v>
      </c>
      <c r="F564" s="230">
        <f>F565+F566</f>
        <v>2131.9499999999998</v>
      </c>
      <c r="G564" s="251"/>
      <c r="H564" s="251">
        <f>H565+H566</f>
        <v>2131.9499999999998</v>
      </c>
      <c r="I564" s="251">
        <f>I566</f>
        <v>42.295999999999999</v>
      </c>
      <c r="J564" s="251">
        <f>J565+J566</f>
        <v>2174.2460000000001</v>
      </c>
      <c r="K564" s="63">
        <v>0</v>
      </c>
      <c r="L564" s="63"/>
      <c r="M564" s="63">
        <v>0</v>
      </c>
      <c r="N564" s="63">
        <v>0</v>
      </c>
      <c r="T564" s="58">
        <f>SUM(T549:T563)</f>
        <v>0</v>
      </c>
      <c r="U564" s="58">
        <v>30180.400000000001</v>
      </c>
      <c r="V564" s="58">
        <f>SUM(V559:V563)</f>
        <v>61448.9</v>
      </c>
      <c r="W564" s="58">
        <f>SUM(W559:W563)</f>
        <v>42982.8</v>
      </c>
    </row>
    <row r="565" spans="1:23" x14ac:dyDescent="0.3">
      <c r="A565" s="97"/>
      <c r="B565" s="97"/>
      <c r="C565" s="7"/>
      <c r="D565" s="7"/>
      <c r="E565" s="3" t="s">
        <v>170</v>
      </c>
      <c r="F565" s="230">
        <v>1598.963</v>
      </c>
      <c r="G565" s="251"/>
      <c r="H565" s="251">
        <v>1598.963</v>
      </c>
      <c r="I565" s="251"/>
      <c r="J565" s="251">
        <v>1598.963</v>
      </c>
      <c r="K565" s="63">
        <v>0</v>
      </c>
      <c r="L565" s="63"/>
      <c r="M565" s="63">
        <v>0</v>
      </c>
      <c r="N565" s="63">
        <v>0</v>
      </c>
      <c r="T565" s="59">
        <f>T564*8/100</f>
        <v>0</v>
      </c>
      <c r="U565" s="59">
        <f>U564*8/100</f>
        <v>2414.4320000000002</v>
      </c>
      <c r="V565" s="34">
        <f>V564*8/100</f>
        <v>4915.9120000000003</v>
      </c>
      <c r="W565" s="34">
        <f>W564*8/100</f>
        <v>3438.6240000000003</v>
      </c>
    </row>
    <row r="566" spans="1:23" x14ac:dyDescent="0.3">
      <c r="A566" s="97"/>
      <c r="B566" s="97"/>
      <c r="C566" s="7"/>
      <c r="D566" s="7"/>
      <c r="E566" s="3" t="s">
        <v>171</v>
      </c>
      <c r="F566" s="230">
        <v>532.98699999999997</v>
      </c>
      <c r="G566" s="251"/>
      <c r="H566" s="251">
        <v>532.98699999999997</v>
      </c>
      <c r="I566" s="301">
        <v>42.295999999999999</v>
      </c>
      <c r="J566" s="251">
        <f>SUM(H566:I566)</f>
        <v>575.28300000000002</v>
      </c>
      <c r="K566" s="63">
        <v>0</v>
      </c>
      <c r="L566" s="63"/>
      <c r="M566" s="63">
        <v>0</v>
      </c>
      <c r="N566" s="63">
        <v>0</v>
      </c>
      <c r="P566" s="55">
        <f>F591+K591+N591</f>
        <v>93112.7</v>
      </c>
      <c r="T566" s="324">
        <f>T565+U565</f>
        <v>2414.4320000000002</v>
      </c>
      <c r="U566" s="324"/>
      <c r="V566" s="324">
        <f>V565+W565</f>
        <v>8354.5360000000001</v>
      </c>
      <c r="W566" s="324"/>
    </row>
    <row r="567" spans="1:23" x14ac:dyDescent="0.3">
      <c r="A567" s="97"/>
      <c r="B567" s="97"/>
      <c r="C567" s="7" t="s">
        <v>565</v>
      </c>
      <c r="D567" s="4"/>
      <c r="E567" s="6" t="s">
        <v>185</v>
      </c>
      <c r="F567" s="253">
        <v>0</v>
      </c>
      <c r="G567" s="251"/>
      <c r="H567" s="251"/>
      <c r="I567" s="251"/>
      <c r="J567" s="251"/>
      <c r="K567" s="9">
        <v>5435.3</v>
      </c>
      <c r="L567" s="9"/>
      <c r="M567" s="9">
        <v>5435.3</v>
      </c>
      <c r="N567" s="9">
        <v>8354.5</v>
      </c>
    </row>
    <row r="568" spans="1:23" ht="27" x14ac:dyDescent="0.3">
      <c r="A568" s="97"/>
      <c r="B568" s="97"/>
      <c r="C568" s="7"/>
      <c r="D568" s="7" t="s">
        <v>620</v>
      </c>
      <c r="E568" s="3" t="s">
        <v>621</v>
      </c>
      <c r="F568" s="253">
        <v>0</v>
      </c>
      <c r="G568" s="251"/>
      <c r="H568" s="251"/>
      <c r="I568" s="251"/>
      <c r="J568" s="251"/>
      <c r="K568" s="9">
        <v>5435.3</v>
      </c>
      <c r="L568" s="9"/>
      <c r="M568" s="9">
        <v>5435.3</v>
      </c>
      <c r="N568" s="9">
        <v>8354.5</v>
      </c>
    </row>
    <row r="569" spans="1:23" x14ac:dyDescent="0.3">
      <c r="A569" s="97"/>
      <c r="B569" s="97"/>
      <c r="C569" s="7"/>
      <c r="D569" s="7"/>
      <c r="E569" s="3" t="s">
        <v>186</v>
      </c>
      <c r="F569" s="230"/>
      <c r="G569" s="251"/>
      <c r="H569" s="251"/>
      <c r="I569" s="251"/>
      <c r="J569" s="251"/>
      <c r="K569" s="63"/>
      <c r="L569" s="63"/>
      <c r="M569" s="63"/>
      <c r="N569" s="63"/>
    </row>
    <row r="570" spans="1:23" x14ac:dyDescent="0.3">
      <c r="A570" s="97"/>
      <c r="B570" s="97"/>
      <c r="C570" s="7"/>
      <c r="D570" s="7"/>
      <c r="E570" s="3" t="s">
        <v>187</v>
      </c>
      <c r="F570" s="230"/>
      <c r="G570" s="251"/>
      <c r="H570" s="251"/>
      <c r="I570" s="251"/>
      <c r="J570" s="251"/>
      <c r="K570" s="63"/>
      <c r="L570" s="63"/>
      <c r="M570" s="63"/>
      <c r="N570" s="63"/>
    </row>
    <row r="571" spans="1:23" x14ac:dyDescent="0.3">
      <c r="A571" s="97"/>
      <c r="B571" s="97"/>
      <c r="C571" s="7"/>
      <c r="D571" s="7"/>
      <c r="E571" s="3" t="s">
        <v>120</v>
      </c>
      <c r="F571" s="230"/>
      <c r="G571" s="251"/>
      <c r="H571" s="251"/>
      <c r="I571" s="251"/>
      <c r="J571" s="251"/>
      <c r="K571" s="63">
        <v>5435.3</v>
      </c>
      <c r="L571" s="63"/>
      <c r="M571" s="63">
        <v>5435.3</v>
      </c>
      <c r="N571" s="63">
        <v>8354.5</v>
      </c>
    </row>
    <row r="572" spans="1:23" ht="26.4" x14ac:dyDescent="0.3">
      <c r="A572" s="97"/>
      <c r="B572" s="97"/>
      <c r="C572" s="7" t="s">
        <v>860</v>
      </c>
      <c r="D572" s="4"/>
      <c r="E572" s="6" t="s">
        <v>861</v>
      </c>
      <c r="F572" s="230"/>
      <c r="G572" s="251">
        <v>1386.3</v>
      </c>
      <c r="H572" s="251">
        <v>1386.3</v>
      </c>
      <c r="I572" s="251"/>
      <c r="J572" s="251">
        <v>1386.3</v>
      </c>
      <c r="K572" s="63"/>
      <c r="L572" s="63"/>
      <c r="M572" s="63"/>
      <c r="N572" s="63"/>
    </row>
    <row r="573" spans="1:23" ht="27" x14ac:dyDescent="0.3">
      <c r="A573" s="97"/>
      <c r="B573" s="97"/>
      <c r="C573" s="7"/>
      <c r="D573" s="7" t="s">
        <v>620</v>
      </c>
      <c r="E573" s="3" t="s">
        <v>621</v>
      </c>
      <c r="F573" s="230"/>
      <c r="G573" s="251">
        <v>1386.3</v>
      </c>
      <c r="H573" s="251">
        <v>1386.3</v>
      </c>
      <c r="I573" s="251"/>
      <c r="J573" s="251">
        <v>1386.3</v>
      </c>
      <c r="K573" s="63"/>
      <c r="L573" s="63"/>
      <c r="M573" s="63"/>
      <c r="N573" s="63"/>
    </row>
    <row r="574" spans="1:23" ht="32.25" customHeight="1" x14ac:dyDescent="0.3">
      <c r="A574" s="97"/>
      <c r="B574" s="97"/>
      <c r="C574" s="7" t="s">
        <v>826</v>
      </c>
      <c r="D574" s="7"/>
      <c r="E574" s="1" t="s">
        <v>857</v>
      </c>
      <c r="F574" s="230"/>
      <c r="G574" s="251">
        <v>570</v>
      </c>
      <c r="H574" s="251">
        <v>570</v>
      </c>
      <c r="I574" s="251"/>
      <c r="J574" s="251">
        <v>570</v>
      </c>
      <c r="K574" s="63">
        <v>1770</v>
      </c>
      <c r="L574" s="63"/>
      <c r="M574" s="63">
        <v>1770</v>
      </c>
      <c r="N574" s="63">
        <v>1840</v>
      </c>
    </row>
    <row r="575" spans="1:23" x14ac:dyDescent="0.3">
      <c r="A575" s="97"/>
      <c r="B575" s="97"/>
      <c r="C575" s="7"/>
      <c r="D575" s="7"/>
      <c r="E575" s="3" t="s">
        <v>859</v>
      </c>
      <c r="F575" s="230"/>
      <c r="G575" s="251"/>
      <c r="H575" s="251"/>
      <c r="I575" s="251"/>
      <c r="J575" s="251"/>
      <c r="K575" s="63"/>
      <c r="L575" s="63"/>
      <c r="M575" s="63"/>
      <c r="N575" s="63"/>
    </row>
    <row r="576" spans="1:23" ht="27" x14ac:dyDescent="0.3">
      <c r="A576" s="97"/>
      <c r="B576" s="97"/>
      <c r="C576" s="7"/>
      <c r="D576" s="7" t="s">
        <v>620</v>
      </c>
      <c r="E576" s="3" t="s">
        <v>621</v>
      </c>
      <c r="F576" s="230"/>
      <c r="G576" s="251">
        <v>570</v>
      </c>
      <c r="H576" s="251">
        <v>570</v>
      </c>
      <c r="I576" s="251"/>
      <c r="J576" s="251">
        <v>570</v>
      </c>
      <c r="K576" s="63">
        <v>1770</v>
      </c>
      <c r="L576" s="63"/>
      <c r="M576" s="63">
        <v>1770</v>
      </c>
      <c r="N576" s="63">
        <v>1840</v>
      </c>
    </row>
    <row r="577" spans="1:14" x14ac:dyDescent="0.3">
      <c r="A577" s="97"/>
      <c r="B577" s="97"/>
      <c r="C577" s="7"/>
      <c r="D577" s="7"/>
      <c r="E577" s="3" t="s">
        <v>187</v>
      </c>
      <c r="F577" s="230"/>
      <c r="G577" s="251"/>
      <c r="H577" s="251"/>
      <c r="I577" s="251"/>
      <c r="J577" s="251"/>
      <c r="K577" s="63"/>
      <c r="L577" s="63"/>
      <c r="M577" s="63"/>
      <c r="N577" s="63"/>
    </row>
    <row r="578" spans="1:14" x14ac:dyDescent="0.3">
      <c r="A578" s="97"/>
      <c r="B578" s="97"/>
      <c r="C578" s="7"/>
      <c r="D578" s="7"/>
      <c r="E578" s="3" t="s">
        <v>120</v>
      </c>
      <c r="F578" s="230"/>
      <c r="G578" s="251">
        <v>570</v>
      </c>
      <c r="H578" s="251">
        <v>570</v>
      </c>
      <c r="I578" s="251"/>
      <c r="J578" s="251">
        <v>570</v>
      </c>
      <c r="K578" s="63">
        <v>1770</v>
      </c>
      <c r="L578" s="63"/>
      <c r="M578" s="63">
        <v>1770</v>
      </c>
      <c r="N578" s="63">
        <v>1840</v>
      </c>
    </row>
    <row r="579" spans="1:14" ht="26.4" x14ac:dyDescent="0.3">
      <c r="A579" s="113"/>
      <c r="B579" s="114"/>
      <c r="C579" s="115" t="s">
        <v>350</v>
      </c>
      <c r="D579" s="114"/>
      <c r="E579" s="116" t="s">
        <v>351</v>
      </c>
      <c r="F579" s="242">
        <f>F580</f>
        <v>599.99099999999999</v>
      </c>
      <c r="G579" s="242"/>
      <c r="H579" s="242">
        <f>H580</f>
        <v>599.99099999999999</v>
      </c>
      <c r="I579" s="242"/>
      <c r="J579" s="242">
        <f>J580</f>
        <v>599.99099999999999</v>
      </c>
      <c r="K579" s="130">
        <v>0</v>
      </c>
      <c r="L579" s="130"/>
      <c r="M579" s="130">
        <v>0</v>
      </c>
      <c r="N579" s="130">
        <v>0</v>
      </c>
    </row>
    <row r="580" spans="1:14" ht="27" x14ac:dyDescent="0.3">
      <c r="A580" s="41"/>
      <c r="B580" s="41"/>
      <c r="C580" s="41" t="s">
        <v>368</v>
      </c>
      <c r="D580" s="41"/>
      <c r="E580" s="72" t="s">
        <v>369</v>
      </c>
      <c r="F580" s="243">
        <f>F581</f>
        <v>599.99099999999999</v>
      </c>
      <c r="G580" s="243"/>
      <c r="H580" s="243">
        <f>H581</f>
        <v>599.99099999999999</v>
      </c>
      <c r="I580" s="243"/>
      <c r="J580" s="243">
        <f>J581</f>
        <v>599.99099999999999</v>
      </c>
      <c r="K580" s="43">
        <v>0</v>
      </c>
      <c r="L580" s="43"/>
      <c r="M580" s="43">
        <v>0</v>
      </c>
      <c r="N580" s="43">
        <v>0</v>
      </c>
    </row>
    <row r="581" spans="1:14" ht="27" x14ac:dyDescent="0.3">
      <c r="A581" s="44"/>
      <c r="B581" s="44"/>
      <c r="C581" s="44" t="s">
        <v>375</v>
      </c>
      <c r="D581" s="44"/>
      <c r="E581" s="27" t="s">
        <v>376</v>
      </c>
      <c r="F581" s="231">
        <f>F582</f>
        <v>599.99099999999999</v>
      </c>
      <c r="G581" s="231"/>
      <c r="H581" s="231">
        <f>H582</f>
        <v>599.99099999999999</v>
      </c>
      <c r="I581" s="231"/>
      <c r="J581" s="231">
        <f>J582</f>
        <v>599.99099999999999</v>
      </c>
      <c r="K581" s="21">
        <v>0</v>
      </c>
      <c r="L581" s="21"/>
      <c r="M581" s="21">
        <v>0</v>
      </c>
      <c r="N581" s="21">
        <v>0</v>
      </c>
    </row>
    <row r="582" spans="1:14" x14ac:dyDescent="0.3">
      <c r="A582" s="16"/>
      <c r="B582" s="16"/>
      <c r="C582" s="7" t="s">
        <v>818</v>
      </c>
      <c r="D582" s="7"/>
      <c r="E582" s="25" t="s">
        <v>817</v>
      </c>
      <c r="F582" s="230">
        <f>F583</f>
        <v>599.99099999999999</v>
      </c>
      <c r="G582" s="230"/>
      <c r="H582" s="230">
        <f>H583</f>
        <v>599.99099999999999</v>
      </c>
      <c r="I582" s="230"/>
      <c r="J582" s="230">
        <f>J583</f>
        <v>599.99099999999999</v>
      </c>
      <c r="K582" s="38"/>
      <c r="L582" s="38"/>
      <c r="M582" s="38"/>
      <c r="N582" s="38"/>
    </row>
    <row r="583" spans="1:14" ht="27" x14ac:dyDescent="0.3">
      <c r="A583" s="16"/>
      <c r="B583" s="16"/>
      <c r="C583" s="7"/>
      <c r="D583" s="7" t="s">
        <v>340</v>
      </c>
      <c r="E583" s="3" t="s">
        <v>341</v>
      </c>
      <c r="F583" s="230">
        <f>F584+F585+F586</f>
        <v>599.99099999999999</v>
      </c>
      <c r="G583" s="230"/>
      <c r="H583" s="230">
        <f>H584+H585+H586</f>
        <v>599.99099999999999</v>
      </c>
      <c r="I583" s="230"/>
      <c r="J583" s="230">
        <f>J584+J585+J586</f>
        <v>599.99099999999999</v>
      </c>
      <c r="K583" s="38"/>
      <c r="L583" s="38"/>
      <c r="M583" s="38"/>
      <c r="N583" s="38"/>
    </row>
    <row r="584" spans="1:14" x14ac:dyDescent="0.3">
      <c r="A584" s="16"/>
      <c r="B584" s="16"/>
      <c r="C584" s="7"/>
      <c r="D584" s="7"/>
      <c r="E584" s="74" t="s">
        <v>254</v>
      </c>
      <c r="F584" s="230">
        <v>539.99099999999999</v>
      </c>
      <c r="G584" s="230"/>
      <c r="H584" s="230">
        <v>539.99099999999999</v>
      </c>
      <c r="I584" s="230"/>
      <c r="J584" s="230">
        <v>539.99099999999999</v>
      </c>
      <c r="K584" s="38"/>
      <c r="L584" s="38"/>
      <c r="M584" s="38"/>
      <c r="N584" s="38"/>
    </row>
    <row r="585" spans="1:14" x14ac:dyDescent="0.3">
      <c r="A585" s="16"/>
      <c r="B585" s="16"/>
      <c r="C585" s="7"/>
      <c r="D585" s="7"/>
      <c r="E585" s="74" t="s">
        <v>358</v>
      </c>
      <c r="F585" s="230">
        <v>30</v>
      </c>
      <c r="G585" s="230"/>
      <c r="H585" s="230">
        <v>30</v>
      </c>
      <c r="I585" s="230"/>
      <c r="J585" s="230">
        <v>30</v>
      </c>
      <c r="K585" s="38"/>
      <c r="L585" s="38"/>
      <c r="M585" s="38"/>
      <c r="N585" s="38"/>
    </row>
    <row r="586" spans="1:14" x14ac:dyDescent="0.3">
      <c r="A586" s="16"/>
      <c r="B586" s="16"/>
      <c r="C586" s="7"/>
      <c r="D586" s="7"/>
      <c r="E586" s="74" t="s">
        <v>364</v>
      </c>
      <c r="F586" s="230">
        <v>30</v>
      </c>
      <c r="G586" s="230"/>
      <c r="H586" s="230">
        <v>30</v>
      </c>
      <c r="I586" s="230"/>
      <c r="J586" s="230">
        <v>30</v>
      </c>
      <c r="K586" s="38"/>
      <c r="L586" s="38"/>
      <c r="M586" s="38"/>
      <c r="N586" s="38"/>
    </row>
    <row r="587" spans="1:14" x14ac:dyDescent="0.3">
      <c r="A587" s="84"/>
      <c r="B587" s="84"/>
      <c r="C587" s="84" t="s">
        <v>512</v>
      </c>
      <c r="D587" s="84"/>
      <c r="E587" s="85" t="s">
        <v>513</v>
      </c>
      <c r="F587" s="266"/>
      <c r="G587" s="266">
        <f t="shared" ref="G587:J589" si="89">G588</f>
        <v>129.5</v>
      </c>
      <c r="H587" s="266">
        <f t="shared" si="89"/>
        <v>129.5</v>
      </c>
      <c r="I587" s="266"/>
      <c r="J587" s="266">
        <f t="shared" si="89"/>
        <v>129.5</v>
      </c>
      <c r="K587" s="86"/>
      <c r="L587" s="86"/>
      <c r="M587" s="86"/>
      <c r="N587" s="86"/>
    </row>
    <row r="588" spans="1:14" ht="40.200000000000003" x14ac:dyDescent="0.3">
      <c r="A588" s="87"/>
      <c r="B588" s="87"/>
      <c r="C588" s="87" t="s">
        <v>521</v>
      </c>
      <c r="D588" s="87"/>
      <c r="E588" s="89" t="s">
        <v>522</v>
      </c>
      <c r="F588" s="258"/>
      <c r="G588" s="258">
        <f t="shared" si="89"/>
        <v>129.5</v>
      </c>
      <c r="H588" s="258">
        <f t="shared" si="89"/>
        <v>129.5</v>
      </c>
      <c r="I588" s="258"/>
      <c r="J588" s="258">
        <f t="shared" si="89"/>
        <v>129.5</v>
      </c>
      <c r="K588" s="87"/>
      <c r="L588" s="87"/>
      <c r="M588" s="87"/>
      <c r="N588" s="87"/>
    </row>
    <row r="589" spans="1:14" ht="39.6" x14ac:dyDescent="0.3">
      <c r="A589" s="16"/>
      <c r="B589" s="16"/>
      <c r="C589" s="30" t="s">
        <v>841</v>
      </c>
      <c r="D589" s="22"/>
      <c r="E589" s="1" t="s">
        <v>842</v>
      </c>
      <c r="F589" s="230"/>
      <c r="G589" s="230">
        <f t="shared" si="89"/>
        <v>129.5</v>
      </c>
      <c r="H589" s="230">
        <f t="shared" si="89"/>
        <v>129.5</v>
      </c>
      <c r="I589" s="230"/>
      <c r="J589" s="230">
        <f t="shared" si="89"/>
        <v>129.5</v>
      </c>
      <c r="K589" s="38"/>
      <c r="L589" s="38"/>
      <c r="M589" s="38"/>
      <c r="N589" s="38"/>
    </row>
    <row r="590" spans="1:14" ht="26.4" x14ac:dyDescent="0.3">
      <c r="A590" s="16"/>
      <c r="B590" s="16"/>
      <c r="C590" s="23"/>
      <c r="D590" s="22" t="s">
        <v>620</v>
      </c>
      <c r="E590" s="1" t="s">
        <v>621</v>
      </c>
      <c r="F590" s="230"/>
      <c r="G590" s="230">
        <v>129.5</v>
      </c>
      <c r="H590" s="230">
        <v>129.5</v>
      </c>
      <c r="I590" s="230"/>
      <c r="J590" s="230">
        <v>129.5</v>
      </c>
      <c r="K590" s="38"/>
      <c r="L590" s="38"/>
      <c r="M590" s="38"/>
      <c r="N590" s="38"/>
    </row>
    <row r="591" spans="1:14" x14ac:dyDescent="0.3">
      <c r="A591" s="96"/>
      <c r="B591" s="23" t="s">
        <v>695</v>
      </c>
      <c r="C591" s="102"/>
      <c r="D591" s="23"/>
      <c r="E591" s="106" t="s">
        <v>696</v>
      </c>
      <c r="F591" s="241">
        <f>F592</f>
        <v>30952.5</v>
      </c>
      <c r="G591" s="241"/>
      <c r="H591" s="241">
        <f t="shared" ref="H591:N594" si="90">H592</f>
        <v>30952.5</v>
      </c>
      <c r="I591" s="241">
        <f t="shared" si="90"/>
        <v>236.7</v>
      </c>
      <c r="J591" s="241">
        <f t="shared" si="90"/>
        <v>31189.199999999997</v>
      </c>
      <c r="K591" s="38">
        <f t="shared" si="90"/>
        <v>31035.7</v>
      </c>
      <c r="L591" s="38"/>
      <c r="M591" s="38">
        <f t="shared" si="90"/>
        <v>31035.7</v>
      </c>
      <c r="N591" s="38">
        <f t="shared" si="90"/>
        <v>31124.5</v>
      </c>
    </row>
    <row r="592" spans="1:14" ht="26.4" x14ac:dyDescent="0.3">
      <c r="A592" s="96"/>
      <c r="B592" s="23"/>
      <c r="C592" s="102" t="s">
        <v>6</v>
      </c>
      <c r="D592" s="101"/>
      <c r="E592" s="106" t="s">
        <v>7</v>
      </c>
      <c r="F592" s="241">
        <f>F593</f>
        <v>30952.5</v>
      </c>
      <c r="G592" s="241"/>
      <c r="H592" s="241">
        <f t="shared" si="90"/>
        <v>30952.5</v>
      </c>
      <c r="I592" s="241">
        <f t="shared" si="90"/>
        <v>236.7</v>
      </c>
      <c r="J592" s="241">
        <f t="shared" si="90"/>
        <v>31189.199999999997</v>
      </c>
      <c r="K592" s="38">
        <f t="shared" si="90"/>
        <v>31035.7</v>
      </c>
      <c r="L592" s="38"/>
      <c r="M592" s="38">
        <f t="shared" si="90"/>
        <v>31035.7</v>
      </c>
      <c r="N592" s="38">
        <f t="shared" si="90"/>
        <v>31124.5</v>
      </c>
    </row>
    <row r="593" spans="1:14" ht="26.4" x14ac:dyDescent="0.3">
      <c r="A593" s="113"/>
      <c r="B593" s="114"/>
      <c r="C593" s="115" t="s">
        <v>65</v>
      </c>
      <c r="D593" s="114"/>
      <c r="E593" s="116" t="s">
        <v>66</v>
      </c>
      <c r="F593" s="242">
        <f>F594</f>
        <v>30952.5</v>
      </c>
      <c r="G593" s="242"/>
      <c r="H593" s="242">
        <f t="shared" si="90"/>
        <v>30952.5</v>
      </c>
      <c r="I593" s="242">
        <f t="shared" si="90"/>
        <v>236.7</v>
      </c>
      <c r="J593" s="242">
        <f t="shared" si="90"/>
        <v>31189.199999999997</v>
      </c>
      <c r="K593" s="130">
        <f t="shared" si="90"/>
        <v>31035.7</v>
      </c>
      <c r="L593" s="130"/>
      <c r="M593" s="130">
        <f t="shared" si="90"/>
        <v>31035.7</v>
      </c>
      <c r="N593" s="130">
        <f t="shared" si="90"/>
        <v>31124.5</v>
      </c>
    </row>
    <row r="594" spans="1:14" x14ac:dyDescent="0.3">
      <c r="A594" s="41"/>
      <c r="B594" s="41"/>
      <c r="C594" s="41" t="s">
        <v>122</v>
      </c>
      <c r="D594" s="41"/>
      <c r="E594" s="42" t="s">
        <v>123</v>
      </c>
      <c r="F594" s="243">
        <f>F595</f>
        <v>30952.5</v>
      </c>
      <c r="G594" s="243"/>
      <c r="H594" s="243">
        <f t="shared" si="90"/>
        <v>30952.5</v>
      </c>
      <c r="I594" s="243">
        <f t="shared" si="90"/>
        <v>236.7</v>
      </c>
      <c r="J594" s="243">
        <f t="shared" si="90"/>
        <v>31189.199999999997</v>
      </c>
      <c r="K594" s="43">
        <f t="shared" si="90"/>
        <v>31035.7</v>
      </c>
      <c r="L594" s="43"/>
      <c r="M594" s="43">
        <f t="shared" si="90"/>
        <v>31035.7</v>
      </c>
      <c r="N594" s="43">
        <f t="shared" si="90"/>
        <v>31124.5</v>
      </c>
    </row>
    <row r="595" spans="1:14" ht="27" x14ac:dyDescent="0.3">
      <c r="A595" s="44"/>
      <c r="B595" s="44"/>
      <c r="C595" s="44" t="s">
        <v>124</v>
      </c>
      <c r="D595" s="48"/>
      <c r="E595" s="45" t="s">
        <v>125</v>
      </c>
      <c r="F595" s="231">
        <f>F596+F598</f>
        <v>30952.5</v>
      </c>
      <c r="G595" s="231"/>
      <c r="H595" s="231">
        <f>H596+H598</f>
        <v>30952.5</v>
      </c>
      <c r="I595" s="231">
        <f>I596+I598</f>
        <v>236.7</v>
      </c>
      <c r="J595" s="231">
        <f>J596+J598</f>
        <v>31189.199999999997</v>
      </c>
      <c r="K595" s="21">
        <f>K596+K598</f>
        <v>31035.7</v>
      </c>
      <c r="L595" s="21"/>
      <c r="M595" s="21">
        <f>M596+M598</f>
        <v>31035.7</v>
      </c>
      <c r="N595" s="21">
        <f>N596+N598</f>
        <v>31124.5</v>
      </c>
    </row>
    <row r="596" spans="1:14" ht="27" x14ac:dyDescent="0.3">
      <c r="A596" s="97"/>
      <c r="B596" s="97"/>
      <c r="C596" s="7" t="s">
        <v>126</v>
      </c>
      <c r="D596" s="16"/>
      <c r="E596" s="3" t="s">
        <v>563</v>
      </c>
      <c r="F596" s="230">
        <f>19664.1-55.8</f>
        <v>19608.3</v>
      </c>
      <c r="G596" s="230"/>
      <c r="H596" s="230">
        <f>19664.1-55.8</f>
        <v>19608.3</v>
      </c>
      <c r="I596" s="230">
        <f>I597</f>
        <v>-1.9</v>
      </c>
      <c r="J596" s="230">
        <f>J597</f>
        <v>19606.399999999998</v>
      </c>
      <c r="K596" s="18">
        <f>19751.9-99.2</f>
        <v>19652.7</v>
      </c>
      <c r="L596" s="18"/>
      <c r="M596" s="18">
        <f>19751.9-99.2</f>
        <v>19652.7</v>
      </c>
      <c r="N596" s="18">
        <f>19847.6-128.1</f>
        <v>19719.5</v>
      </c>
    </row>
    <row r="597" spans="1:14" ht="27" x14ac:dyDescent="0.3">
      <c r="A597" s="97"/>
      <c r="B597" s="97"/>
      <c r="C597" s="7"/>
      <c r="D597" s="7" t="s">
        <v>620</v>
      </c>
      <c r="E597" s="3" t="s">
        <v>621</v>
      </c>
      <c r="F597" s="230">
        <f>19664.1-55.8</f>
        <v>19608.3</v>
      </c>
      <c r="G597" s="230"/>
      <c r="H597" s="230">
        <f>19664.1-55.8</f>
        <v>19608.3</v>
      </c>
      <c r="I597" s="301">
        <v>-1.9</v>
      </c>
      <c r="J597" s="230">
        <f>SUM(H597:I597)</f>
        <v>19606.399999999998</v>
      </c>
      <c r="K597" s="18">
        <f>19751.9-99.2</f>
        <v>19652.7</v>
      </c>
      <c r="L597" s="18"/>
      <c r="M597" s="18">
        <f>19751.9-99.2</f>
        <v>19652.7</v>
      </c>
      <c r="N597" s="18">
        <f>19847.6-128.1</f>
        <v>19719.5</v>
      </c>
    </row>
    <row r="598" spans="1:14" ht="27" x14ac:dyDescent="0.3">
      <c r="A598" s="97"/>
      <c r="B598" s="97"/>
      <c r="C598" s="7" t="s">
        <v>127</v>
      </c>
      <c r="D598" s="16"/>
      <c r="E598" s="3" t="s">
        <v>128</v>
      </c>
      <c r="F598" s="230">
        <f>11630.2-286</f>
        <v>11344.2</v>
      </c>
      <c r="G598" s="230"/>
      <c r="H598" s="230">
        <f>11630.2-286</f>
        <v>11344.2</v>
      </c>
      <c r="I598" s="230">
        <f>I599</f>
        <v>238.6</v>
      </c>
      <c r="J598" s="230">
        <f>SUM(H598:I598)</f>
        <v>11582.800000000001</v>
      </c>
      <c r="K598" s="18">
        <f>11742-359</f>
        <v>11383</v>
      </c>
      <c r="L598" s="18"/>
      <c r="M598" s="18">
        <f>11742-359</f>
        <v>11383</v>
      </c>
      <c r="N598" s="18">
        <f>11858.6-453.6</f>
        <v>11405</v>
      </c>
    </row>
    <row r="599" spans="1:14" ht="27" x14ac:dyDescent="0.3">
      <c r="A599" s="97"/>
      <c r="B599" s="97"/>
      <c r="C599" s="7"/>
      <c r="D599" s="7" t="s">
        <v>620</v>
      </c>
      <c r="E599" s="3" t="s">
        <v>621</v>
      </c>
      <c r="F599" s="230">
        <f>11630.2-286</f>
        <v>11344.2</v>
      </c>
      <c r="G599" s="230"/>
      <c r="H599" s="230">
        <f>11630.2-286</f>
        <v>11344.2</v>
      </c>
      <c r="I599" s="301">
        <v>238.6</v>
      </c>
      <c r="J599" s="230">
        <f>SUM(H599:I599)</f>
        <v>11582.800000000001</v>
      </c>
      <c r="K599" s="18">
        <f>11742-359</f>
        <v>11383</v>
      </c>
      <c r="L599" s="18"/>
      <c r="M599" s="18">
        <f>11742-359</f>
        <v>11383</v>
      </c>
      <c r="N599" s="18">
        <f>11858.6-453.6</f>
        <v>11405</v>
      </c>
    </row>
    <row r="600" spans="1:14" x14ac:dyDescent="0.3">
      <c r="A600" s="96"/>
      <c r="B600" s="23" t="s">
        <v>699</v>
      </c>
      <c r="C600" s="102"/>
      <c r="D600" s="23"/>
      <c r="E600" s="106" t="s">
        <v>849</v>
      </c>
      <c r="F600" s="241">
        <f>F601</f>
        <v>6018.2999999999993</v>
      </c>
      <c r="G600" s="241"/>
      <c r="H600" s="241">
        <f>H601</f>
        <v>6018.2999999999993</v>
      </c>
      <c r="I600" s="241"/>
      <c r="J600" s="241">
        <f>J601</f>
        <v>6018.2999999999993</v>
      </c>
      <c r="K600" s="38">
        <f t="shared" ref="K600:N602" si="91">K601</f>
        <v>6325.5</v>
      </c>
      <c r="L600" s="38"/>
      <c r="M600" s="38">
        <f t="shared" si="91"/>
        <v>6325.5</v>
      </c>
      <c r="N600" s="38">
        <f t="shared" si="91"/>
        <v>6757.1</v>
      </c>
    </row>
    <row r="601" spans="1:14" x14ac:dyDescent="0.3">
      <c r="A601" s="96"/>
      <c r="B601" s="23"/>
      <c r="C601" s="102" t="s">
        <v>700</v>
      </c>
      <c r="D601" s="23"/>
      <c r="E601" s="8" t="s">
        <v>654</v>
      </c>
      <c r="F601" s="241">
        <f>F602</f>
        <v>6018.2999999999993</v>
      </c>
      <c r="G601" s="241"/>
      <c r="H601" s="241">
        <f>H602</f>
        <v>6018.2999999999993</v>
      </c>
      <c r="I601" s="241"/>
      <c r="J601" s="241">
        <f>J602</f>
        <v>6018.2999999999993</v>
      </c>
      <c r="K601" s="38">
        <f t="shared" si="91"/>
        <v>6325.5</v>
      </c>
      <c r="L601" s="38"/>
      <c r="M601" s="38">
        <f t="shared" si="91"/>
        <v>6325.5</v>
      </c>
      <c r="N601" s="38">
        <f t="shared" si="91"/>
        <v>6757.1</v>
      </c>
    </row>
    <row r="602" spans="1:14" ht="26.4" x14ac:dyDescent="0.3">
      <c r="A602" s="113"/>
      <c r="B602" s="114"/>
      <c r="C602" s="115" t="s">
        <v>65</v>
      </c>
      <c r="D602" s="114"/>
      <c r="E602" s="116" t="s">
        <v>66</v>
      </c>
      <c r="F602" s="242">
        <f>F603</f>
        <v>6018.2999999999993</v>
      </c>
      <c r="G602" s="242"/>
      <c r="H602" s="242">
        <f>H603</f>
        <v>6018.2999999999993</v>
      </c>
      <c r="I602" s="242"/>
      <c r="J602" s="242">
        <f>J603</f>
        <v>6018.2999999999993</v>
      </c>
      <c r="K602" s="130">
        <f t="shared" si="91"/>
        <v>6325.5</v>
      </c>
      <c r="L602" s="130"/>
      <c r="M602" s="130">
        <f t="shared" si="91"/>
        <v>6325.5</v>
      </c>
      <c r="N602" s="130">
        <f t="shared" si="91"/>
        <v>6757.1</v>
      </c>
    </row>
    <row r="603" spans="1:14" ht="27" x14ac:dyDescent="0.3">
      <c r="A603" s="41"/>
      <c r="B603" s="41"/>
      <c r="C603" s="41" t="s">
        <v>138</v>
      </c>
      <c r="D603" s="41"/>
      <c r="E603" s="47" t="s">
        <v>139</v>
      </c>
      <c r="F603" s="243">
        <f>F604</f>
        <v>6018.2999999999993</v>
      </c>
      <c r="G603" s="243"/>
      <c r="H603" s="243">
        <f>H604</f>
        <v>6018.2999999999993</v>
      </c>
      <c r="I603" s="243"/>
      <c r="J603" s="243">
        <f>J604</f>
        <v>6018.2999999999993</v>
      </c>
      <c r="K603" s="43">
        <f>K604</f>
        <v>6325.5</v>
      </c>
      <c r="L603" s="43"/>
      <c r="M603" s="43">
        <f>M604</f>
        <v>6325.5</v>
      </c>
      <c r="N603" s="43">
        <f>N604</f>
        <v>6757.1</v>
      </c>
    </row>
    <row r="604" spans="1:14" ht="27" x14ac:dyDescent="0.3">
      <c r="A604" s="44"/>
      <c r="B604" s="44"/>
      <c r="C604" s="44" t="s">
        <v>140</v>
      </c>
      <c r="D604" s="44"/>
      <c r="E604" s="45" t="s">
        <v>141</v>
      </c>
      <c r="F604" s="231">
        <f>F609+F605+F607</f>
        <v>6018.2999999999993</v>
      </c>
      <c r="G604" s="231"/>
      <c r="H604" s="231">
        <f>H609+H605+H607</f>
        <v>6018.2999999999993</v>
      </c>
      <c r="I604" s="231"/>
      <c r="J604" s="231">
        <f>J609+J605+J607</f>
        <v>6018.2999999999993</v>
      </c>
      <c r="K604" s="21">
        <f>K609+K605+K607</f>
        <v>6325.5</v>
      </c>
      <c r="L604" s="21"/>
      <c r="M604" s="21">
        <f>M609+M605+M607</f>
        <v>6325.5</v>
      </c>
      <c r="N604" s="21">
        <f>N609+N605+N607</f>
        <v>6757.1</v>
      </c>
    </row>
    <row r="605" spans="1:14" ht="27" x14ac:dyDescent="0.3">
      <c r="A605" s="97"/>
      <c r="B605" s="97"/>
      <c r="C605" s="7" t="s">
        <v>142</v>
      </c>
      <c r="D605" s="7"/>
      <c r="E605" s="3" t="s">
        <v>143</v>
      </c>
      <c r="F605" s="230">
        <v>105.7</v>
      </c>
      <c r="G605" s="230"/>
      <c r="H605" s="230">
        <v>105.7</v>
      </c>
      <c r="I605" s="230"/>
      <c r="J605" s="230">
        <v>105.7</v>
      </c>
      <c r="K605" s="18">
        <v>109.9</v>
      </c>
      <c r="L605" s="18"/>
      <c r="M605" s="18">
        <v>109.9</v>
      </c>
      <c r="N605" s="18">
        <v>114.3</v>
      </c>
    </row>
    <row r="606" spans="1:14" ht="27" x14ac:dyDescent="0.3">
      <c r="A606" s="97"/>
      <c r="B606" s="97"/>
      <c r="C606" s="7"/>
      <c r="D606" s="7" t="s">
        <v>620</v>
      </c>
      <c r="E606" s="3" t="s">
        <v>621</v>
      </c>
      <c r="F606" s="230">
        <v>105.7</v>
      </c>
      <c r="G606" s="230"/>
      <c r="H606" s="230">
        <v>105.7</v>
      </c>
      <c r="I606" s="230"/>
      <c r="J606" s="230">
        <v>105.7</v>
      </c>
      <c r="K606" s="18">
        <v>109.9</v>
      </c>
      <c r="L606" s="18"/>
      <c r="M606" s="18">
        <v>109.9</v>
      </c>
      <c r="N606" s="18">
        <v>114.3</v>
      </c>
    </row>
    <row r="607" spans="1:14" ht="27" x14ac:dyDescent="0.3">
      <c r="A607" s="97"/>
      <c r="B607" s="97"/>
      <c r="C607" s="7" t="s">
        <v>144</v>
      </c>
      <c r="D607" s="7"/>
      <c r="E607" s="3" t="s">
        <v>145</v>
      </c>
      <c r="F607" s="230">
        <f>F608</f>
        <v>1492.2</v>
      </c>
      <c r="G607" s="230"/>
      <c r="H607" s="230">
        <f>H608</f>
        <v>1492.2</v>
      </c>
      <c r="I607" s="230"/>
      <c r="J607" s="230">
        <f>J608</f>
        <v>1492.2</v>
      </c>
      <c r="K607" s="18">
        <f>K608</f>
        <v>1551.9</v>
      </c>
      <c r="L607" s="18"/>
      <c r="M607" s="18">
        <f>M608</f>
        <v>1551.9</v>
      </c>
      <c r="N607" s="18">
        <f>N608</f>
        <v>1614.1</v>
      </c>
    </row>
    <row r="608" spans="1:14" ht="27" x14ac:dyDescent="0.3">
      <c r="A608" s="97"/>
      <c r="B608" s="97"/>
      <c r="C608" s="7"/>
      <c r="D608" s="7" t="s">
        <v>620</v>
      </c>
      <c r="E608" s="3" t="s">
        <v>621</v>
      </c>
      <c r="F608" s="230">
        <f>1605.7-113.5</f>
        <v>1492.2</v>
      </c>
      <c r="G608" s="230"/>
      <c r="H608" s="230">
        <f>1605.7-113.5</f>
        <v>1492.2</v>
      </c>
      <c r="I608" s="230"/>
      <c r="J608" s="230">
        <f>1605.7-113.5</f>
        <v>1492.2</v>
      </c>
      <c r="K608" s="18">
        <f>1670-118.1</f>
        <v>1551.9</v>
      </c>
      <c r="L608" s="18"/>
      <c r="M608" s="18">
        <f>1670-118.1</f>
        <v>1551.9</v>
      </c>
      <c r="N608" s="18">
        <f>1736.8-122.7</f>
        <v>1614.1</v>
      </c>
    </row>
    <row r="609" spans="1:16" ht="40.200000000000003" x14ac:dyDescent="0.3">
      <c r="A609" s="97"/>
      <c r="B609" s="97"/>
      <c r="C609" s="7" t="s">
        <v>146</v>
      </c>
      <c r="D609" s="7"/>
      <c r="E609" s="3" t="s">
        <v>147</v>
      </c>
      <c r="F609" s="230">
        <v>4420.3999999999996</v>
      </c>
      <c r="G609" s="230"/>
      <c r="H609" s="230">
        <v>4420.3999999999996</v>
      </c>
      <c r="I609" s="230"/>
      <c r="J609" s="230">
        <v>4420.3999999999996</v>
      </c>
      <c r="K609" s="18">
        <v>4663.7</v>
      </c>
      <c r="L609" s="18"/>
      <c r="M609" s="18">
        <v>4663.7</v>
      </c>
      <c r="N609" s="18">
        <v>5028.7</v>
      </c>
    </row>
    <row r="610" spans="1:16" x14ac:dyDescent="0.3">
      <c r="A610" s="97"/>
      <c r="B610" s="97"/>
      <c r="C610" s="7"/>
      <c r="D610" s="7" t="s">
        <v>546</v>
      </c>
      <c r="E610" s="3" t="s">
        <v>547</v>
      </c>
      <c r="F610" s="230">
        <v>73</v>
      </c>
      <c r="G610" s="230"/>
      <c r="H610" s="230">
        <v>73</v>
      </c>
      <c r="I610" s="230"/>
      <c r="J610" s="230">
        <v>73</v>
      </c>
      <c r="K610" s="18">
        <v>73</v>
      </c>
      <c r="L610" s="18"/>
      <c r="M610" s="18">
        <v>73</v>
      </c>
      <c r="N610" s="18">
        <v>73</v>
      </c>
    </row>
    <row r="611" spans="1:16" ht="27" x14ac:dyDescent="0.3">
      <c r="A611" s="97"/>
      <c r="B611" s="97"/>
      <c r="C611" s="7"/>
      <c r="D611" s="7" t="s">
        <v>620</v>
      </c>
      <c r="E611" s="3" t="s">
        <v>621</v>
      </c>
      <c r="F611" s="230">
        <v>4269.5999999999995</v>
      </c>
      <c r="G611" s="230"/>
      <c r="H611" s="230">
        <v>4269.5999999999995</v>
      </c>
      <c r="I611" s="230"/>
      <c r="J611" s="230">
        <v>4269.5999999999995</v>
      </c>
      <c r="K611" s="18">
        <v>4512.8999999999996</v>
      </c>
      <c r="L611" s="18"/>
      <c r="M611" s="18">
        <v>4512.8999999999996</v>
      </c>
      <c r="N611" s="18">
        <v>4877.8999999999996</v>
      </c>
    </row>
    <row r="612" spans="1:16" x14ac:dyDescent="0.3">
      <c r="A612" s="97"/>
      <c r="B612" s="97"/>
      <c r="C612" s="7"/>
      <c r="D612" s="7" t="s">
        <v>525</v>
      </c>
      <c r="E612" s="3" t="s">
        <v>526</v>
      </c>
      <c r="F612" s="230">
        <v>77.8</v>
      </c>
      <c r="G612" s="230"/>
      <c r="H612" s="230">
        <v>77.8</v>
      </c>
      <c r="I612" s="230"/>
      <c r="J612" s="230">
        <v>77.8</v>
      </c>
      <c r="K612" s="18">
        <v>77.8</v>
      </c>
      <c r="L612" s="18"/>
      <c r="M612" s="18">
        <v>77.8</v>
      </c>
      <c r="N612" s="18">
        <v>77.8</v>
      </c>
    </row>
    <row r="613" spans="1:16" x14ac:dyDescent="0.3">
      <c r="A613" s="96"/>
      <c r="B613" s="23" t="s">
        <v>697</v>
      </c>
      <c r="C613" s="102"/>
      <c r="D613" s="23"/>
      <c r="E613" s="106" t="s">
        <v>698</v>
      </c>
      <c r="F613" s="241">
        <f>F614</f>
        <v>6987.5</v>
      </c>
      <c r="G613" s="241">
        <f>G614</f>
        <v>-93.1</v>
      </c>
      <c r="H613" s="241">
        <f>H614</f>
        <v>6894.4</v>
      </c>
      <c r="I613" s="241"/>
      <c r="J613" s="241">
        <f>J614</f>
        <v>6894.4</v>
      </c>
      <c r="K613" s="38">
        <f>K614</f>
        <v>6881.7000000000007</v>
      </c>
      <c r="L613" s="38"/>
      <c r="M613" s="38">
        <f>M614</f>
        <v>6881.7000000000007</v>
      </c>
      <c r="N613" s="38">
        <f>N614</f>
        <v>6903</v>
      </c>
    </row>
    <row r="614" spans="1:16" ht="26.4" x14ac:dyDescent="0.3">
      <c r="A614" s="96"/>
      <c r="B614" s="23"/>
      <c r="C614" s="102" t="s">
        <v>6</v>
      </c>
      <c r="D614" s="23"/>
      <c r="E614" s="106" t="s">
        <v>7</v>
      </c>
      <c r="F614" s="241">
        <f>F615+F621</f>
        <v>6987.5</v>
      </c>
      <c r="G614" s="241">
        <f>G615+G621</f>
        <v>-93.1</v>
      </c>
      <c r="H614" s="241">
        <f>H615+H621</f>
        <v>6894.4</v>
      </c>
      <c r="I614" s="241"/>
      <c r="J614" s="241">
        <f>J615+J621</f>
        <v>6894.4</v>
      </c>
      <c r="K614" s="38">
        <f>K615+K621</f>
        <v>6881.7000000000007</v>
      </c>
      <c r="L614" s="38"/>
      <c r="M614" s="38">
        <f>M615+M621</f>
        <v>6881.7000000000007</v>
      </c>
      <c r="N614" s="38">
        <f>N615+N621</f>
        <v>6903</v>
      </c>
    </row>
    <row r="615" spans="1:16" ht="39.6" x14ac:dyDescent="0.3">
      <c r="A615" s="113"/>
      <c r="B615" s="114"/>
      <c r="C615" s="115" t="s">
        <v>8</v>
      </c>
      <c r="D615" s="114"/>
      <c r="E615" s="116" t="s">
        <v>9</v>
      </c>
      <c r="F615" s="242">
        <f t="shared" ref="F615:J617" si="92">F616</f>
        <v>6019</v>
      </c>
      <c r="G615" s="242">
        <f t="shared" si="92"/>
        <v>-93.1</v>
      </c>
      <c r="H615" s="242">
        <f t="shared" si="92"/>
        <v>5925.9</v>
      </c>
      <c r="I615" s="242"/>
      <c r="J615" s="242">
        <f t="shared" si="92"/>
        <v>5925.9</v>
      </c>
      <c r="K615" s="130">
        <f t="shared" ref="K615:N617" si="93">K616</f>
        <v>5894.8</v>
      </c>
      <c r="L615" s="130"/>
      <c r="M615" s="130">
        <f t="shared" si="93"/>
        <v>5894.8</v>
      </c>
      <c r="N615" s="130">
        <f t="shared" si="93"/>
        <v>5894.8</v>
      </c>
    </row>
    <row r="616" spans="1:16" ht="40.200000000000003" x14ac:dyDescent="0.3">
      <c r="A616" s="41"/>
      <c r="B616" s="41"/>
      <c r="C616" s="41" t="s">
        <v>25</v>
      </c>
      <c r="D616" s="41"/>
      <c r="E616" s="47" t="s">
        <v>26</v>
      </c>
      <c r="F616" s="243">
        <f t="shared" si="92"/>
        <v>6019</v>
      </c>
      <c r="G616" s="243">
        <f t="shared" si="92"/>
        <v>-93.1</v>
      </c>
      <c r="H616" s="243">
        <f t="shared" si="92"/>
        <v>5925.9</v>
      </c>
      <c r="I616" s="243"/>
      <c r="J616" s="243">
        <f t="shared" si="92"/>
        <v>5925.9</v>
      </c>
      <c r="K616" s="43">
        <f t="shared" si="93"/>
        <v>5894.8</v>
      </c>
      <c r="L616" s="43"/>
      <c r="M616" s="43">
        <f t="shared" si="93"/>
        <v>5894.8</v>
      </c>
      <c r="N616" s="43">
        <f t="shared" si="93"/>
        <v>5894.8</v>
      </c>
    </row>
    <row r="617" spans="1:16" ht="40.200000000000003" x14ac:dyDescent="0.3">
      <c r="A617" s="44"/>
      <c r="B617" s="44"/>
      <c r="C617" s="44" t="s">
        <v>27</v>
      </c>
      <c r="D617" s="44"/>
      <c r="E617" s="45" t="s">
        <v>28</v>
      </c>
      <c r="F617" s="231">
        <f t="shared" si="92"/>
        <v>6019</v>
      </c>
      <c r="G617" s="231">
        <f t="shared" si="92"/>
        <v>-93.1</v>
      </c>
      <c r="H617" s="231">
        <f t="shared" si="92"/>
        <v>5925.9</v>
      </c>
      <c r="I617" s="231"/>
      <c r="J617" s="231">
        <f t="shared" si="92"/>
        <v>5925.9</v>
      </c>
      <c r="K617" s="21">
        <f t="shared" si="93"/>
        <v>5894.8</v>
      </c>
      <c r="L617" s="21"/>
      <c r="M617" s="21">
        <f t="shared" si="93"/>
        <v>5894.8</v>
      </c>
      <c r="N617" s="21">
        <f t="shared" si="93"/>
        <v>5894.8</v>
      </c>
    </row>
    <row r="618" spans="1:16" ht="26.4" x14ac:dyDescent="0.3">
      <c r="A618" s="97"/>
      <c r="B618" s="97"/>
      <c r="C618" s="7" t="s">
        <v>31</v>
      </c>
      <c r="D618" s="7"/>
      <c r="E618" s="1" t="s">
        <v>32</v>
      </c>
      <c r="F618" s="230">
        <f>F619+F620</f>
        <v>6019</v>
      </c>
      <c r="G618" s="230">
        <f>G619+G620</f>
        <v>-93.1</v>
      </c>
      <c r="H618" s="230">
        <f>H619+H620</f>
        <v>5925.9</v>
      </c>
      <c r="I618" s="230"/>
      <c r="J618" s="230">
        <f>J619+J620</f>
        <v>5925.9</v>
      </c>
      <c r="K618" s="18">
        <f>K619+K620</f>
        <v>5894.8</v>
      </c>
      <c r="L618" s="18"/>
      <c r="M618" s="18">
        <f>M619+M620</f>
        <v>5894.8</v>
      </c>
      <c r="N618" s="18">
        <f>N619+N620</f>
        <v>5894.8</v>
      </c>
      <c r="P618" s="55">
        <f>F603+K603+N603</f>
        <v>19100.900000000001</v>
      </c>
    </row>
    <row r="619" spans="1:16" ht="40.200000000000003" x14ac:dyDescent="0.3">
      <c r="A619" s="97"/>
      <c r="B619" s="97"/>
      <c r="C619" s="7"/>
      <c r="D619" s="7" t="s">
        <v>517</v>
      </c>
      <c r="E619" s="3" t="s">
        <v>518</v>
      </c>
      <c r="F619" s="230">
        <v>5804</v>
      </c>
      <c r="G619" s="230">
        <v>-88.5</v>
      </c>
      <c r="H619" s="230">
        <f>F619+G619</f>
        <v>5715.5</v>
      </c>
      <c r="I619" s="230"/>
      <c r="J619" s="230">
        <f>H619+I619</f>
        <v>5715.5</v>
      </c>
      <c r="K619" s="18">
        <f>5804-118</f>
        <v>5686</v>
      </c>
      <c r="L619" s="18"/>
      <c r="M619" s="18">
        <f>5804-118</f>
        <v>5686</v>
      </c>
      <c r="N619" s="18">
        <f>5804-118</f>
        <v>5686</v>
      </c>
    </row>
    <row r="620" spans="1:16" ht="27" x14ac:dyDescent="0.3">
      <c r="A620" s="97"/>
      <c r="B620" s="97"/>
      <c r="C620" s="7"/>
      <c r="D620" s="7" t="s">
        <v>340</v>
      </c>
      <c r="E620" s="3" t="s">
        <v>341</v>
      </c>
      <c r="F620" s="230">
        <v>215</v>
      </c>
      <c r="G620" s="230">
        <v>-4.5999999999999996</v>
      </c>
      <c r="H620" s="230">
        <f>F620+G620</f>
        <v>210.4</v>
      </c>
      <c r="I620" s="230"/>
      <c r="J620" s="230">
        <f>H620+I620</f>
        <v>210.4</v>
      </c>
      <c r="K620" s="18">
        <f>215-6.2</f>
        <v>208.8</v>
      </c>
      <c r="L620" s="18"/>
      <c r="M620" s="18">
        <f>215-6.2</f>
        <v>208.8</v>
      </c>
      <c r="N620" s="18">
        <f>215-6.2</f>
        <v>208.8</v>
      </c>
    </row>
    <row r="621" spans="1:16" ht="26.4" x14ac:dyDescent="0.3">
      <c r="A621" s="113"/>
      <c r="B621" s="114"/>
      <c r="C621" s="115" t="s">
        <v>65</v>
      </c>
      <c r="D621" s="114"/>
      <c r="E621" s="116" t="s">
        <v>66</v>
      </c>
      <c r="F621" s="242">
        <f>F622+F634+F640</f>
        <v>968.5</v>
      </c>
      <c r="G621" s="242"/>
      <c r="H621" s="242">
        <f>H622+H634+H640</f>
        <v>968.5</v>
      </c>
      <c r="I621" s="242"/>
      <c r="J621" s="242">
        <f>J622+J634+J640</f>
        <v>968.5</v>
      </c>
      <c r="K621" s="130">
        <f>K622+K634+K640</f>
        <v>986.90000000000009</v>
      </c>
      <c r="L621" s="130"/>
      <c r="M621" s="130">
        <f>M622+M634+M640</f>
        <v>986.90000000000009</v>
      </c>
      <c r="N621" s="130">
        <f>N622+N634+N640</f>
        <v>1008.1999999999999</v>
      </c>
    </row>
    <row r="622" spans="1:16" x14ac:dyDescent="0.3">
      <c r="A622" s="41"/>
      <c r="B622" s="41"/>
      <c r="C622" s="41" t="s">
        <v>122</v>
      </c>
      <c r="D622" s="41"/>
      <c r="E622" s="47" t="s">
        <v>123</v>
      </c>
      <c r="F622" s="243">
        <f>F623</f>
        <v>688.3</v>
      </c>
      <c r="G622" s="243"/>
      <c r="H622" s="243">
        <f>H623</f>
        <v>688.3</v>
      </c>
      <c r="I622" s="243"/>
      <c r="J622" s="243">
        <f>J623</f>
        <v>688.3</v>
      </c>
      <c r="K622" s="43">
        <f>K623</f>
        <v>700.90000000000009</v>
      </c>
      <c r="L622" s="43"/>
      <c r="M622" s="43">
        <f>M623</f>
        <v>700.90000000000009</v>
      </c>
      <c r="N622" s="43">
        <f>N623</f>
        <v>716.3</v>
      </c>
    </row>
    <row r="623" spans="1:16" ht="27" x14ac:dyDescent="0.3">
      <c r="A623" s="44"/>
      <c r="B623" s="44"/>
      <c r="C623" s="44" t="s">
        <v>124</v>
      </c>
      <c r="D623" s="44"/>
      <c r="E623" s="45" t="s">
        <v>125</v>
      </c>
      <c r="F623" s="231">
        <f>F624+F626+F628+F630+F632</f>
        <v>688.3</v>
      </c>
      <c r="G623" s="231"/>
      <c r="H623" s="231">
        <f>H624+H626+H628+H630+H632</f>
        <v>688.3</v>
      </c>
      <c r="I623" s="231"/>
      <c r="J623" s="231">
        <f>J624+J626+J628+J630+J632</f>
        <v>688.3</v>
      </c>
      <c r="K623" s="21">
        <f>K624+K626+K628+K630+K632</f>
        <v>700.90000000000009</v>
      </c>
      <c r="L623" s="21"/>
      <c r="M623" s="21">
        <f>M624+M626+M628+M630+M632</f>
        <v>700.90000000000009</v>
      </c>
      <c r="N623" s="21">
        <f>N624+N626+N628+N630+N632</f>
        <v>716.3</v>
      </c>
    </row>
    <row r="624" spans="1:16" x14ac:dyDescent="0.3">
      <c r="A624" s="97"/>
      <c r="B624" s="97"/>
      <c r="C624" s="7" t="s">
        <v>129</v>
      </c>
      <c r="D624" s="7"/>
      <c r="E624" s="3" t="s">
        <v>130</v>
      </c>
      <c r="F624" s="230">
        <v>274.2</v>
      </c>
      <c r="G624" s="230"/>
      <c r="H624" s="230">
        <v>274.2</v>
      </c>
      <c r="I624" s="230"/>
      <c r="J624" s="230">
        <v>274.2</v>
      </c>
      <c r="K624" s="18">
        <v>278.2</v>
      </c>
      <c r="L624" s="18"/>
      <c r="M624" s="18">
        <v>278.2</v>
      </c>
      <c r="N624" s="18">
        <v>282.39999999999998</v>
      </c>
    </row>
    <row r="625" spans="1:16" ht="27" x14ac:dyDescent="0.3">
      <c r="A625" s="97"/>
      <c r="B625" s="97"/>
      <c r="C625" s="7"/>
      <c r="D625" s="7" t="s">
        <v>620</v>
      </c>
      <c r="E625" s="3" t="s">
        <v>621</v>
      </c>
      <c r="F625" s="230">
        <v>274.2</v>
      </c>
      <c r="G625" s="230"/>
      <c r="H625" s="230">
        <v>274.2</v>
      </c>
      <c r="I625" s="230"/>
      <c r="J625" s="230">
        <v>274.2</v>
      </c>
      <c r="K625" s="18">
        <v>278.2</v>
      </c>
      <c r="L625" s="18"/>
      <c r="M625" s="18">
        <v>278.2</v>
      </c>
      <c r="N625" s="18">
        <v>282.39999999999998</v>
      </c>
    </row>
    <row r="626" spans="1:16" x14ac:dyDescent="0.3">
      <c r="A626" s="97"/>
      <c r="B626" s="97"/>
      <c r="C626" s="7" t="s">
        <v>131</v>
      </c>
      <c r="D626" s="7"/>
      <c r="E626" s="3" t="s">
        <v>132</v>
      </c>
      <c r="F626" s="230">
        <v>100.1</v>
      </c>
      <c r="G626" s="230"/>
      <c r="H626" s="230">
        <v>100.1</v>
      </c>
      <c r="I626" s="230"/>
      <c r="J626" s="230">
        <v>100.1</v>
      </c>
      <c r="K626" s="18">
        <v>100.7</v>
      </c>
      <c r="L626" s="18"/>
      <c r="M626" s="18">
        <v>100.7</v>
      </c>
      <c r="N626" s="18">
        <v>101.4</v>
      </c>
    </row>
    <row r="627" spans="1:16" ht="27" x14ac:dyDescent="0.3">
      <c r="A627" s="97"/>
      <c r="B627" s="97"/>
      <c r="C627" s="7"/>
      <c r="D627" s="7" t="s">
        <v>620</v>
      </c>
      <c r="E627" s="3" t="s">
        <v>621</v>
      </c>
      <c r="F627" s="230">
        <v>100.1</v>
      </c>
      <c r="G627" s="230"/>
      <c r="H627" s="230">
        <v>100.1</v>
      </c>
      <c r="I627" s="230"/>
      <c r="J627" s="230">
        <v>100.1</v>
      </c>
      <c r="K627" s="18">
        <v>100.7</v>
      </c>
      <c r="L627" s="18"/>
      <c r="M627" s="18">
        <v>100.7</v>
      </c>
      <c r="N627" s="18">
        <v>101.4</v>
      </c>
    </row>
    <row r="628" spans="1:16" x14ac:dyDescent="0.3">
      <c r="A628" s="97"/>
      <c r="B628" s="97"/>
      <c r="C628" s="7" t="s">
        <v>133</v>
      </c>
      <c r="D628" s="7"/>
      <c r="E628" s="3" t="s">
        <v>134</v>
      </c>
      <c r="F628" s="230">
        <v>74.599999999999994</v>
      </c>
      <c r="G628" s="230"/>
      <c r="H628" s="230">
        <v>74.599999999999994</v>
      </c>
      <c r="I628" s="230"/>
      <c r="J628" s="230">
        <v>74.599999999999994</v>
      </c>
      <c r="K628" s="18">
        <v>76.8</v>
      </c>
      <c r="L628" s="18"/>
      <c r="M628" s="18">
        <v>76.8</v>
      </c>
      <c r="N628" s="18">
        <v>81.2</v>
      </c>
    </row>
    <row r="629" spans="1:16" ht="27" x14ac:dyDescent="0.3">
      <c r="A629" s="97"/>
      <c r="B629" s="97"/>
      <c r="C629" s="7"/>
      <c r="D629" s="7" t="s">
        <v>620</v>
      </c>
      <c r="E629" s="3" t="s">
        <v>621</v>
      </c>
      <c r="F629" s="230">
        <v>74.599999999999994</v>
      </c>
      <c r="G629" s="230"/>
      <c r="H629" s="230">
        <v>74.599999999999994</v>
      </c>
      <c r="I629" s="230"/>
      <c r="J629" s="230">
        <v>74.599999999999994</v>
      </c>
      <c r="K629" s="18">
        <v>76.8</v>
      </c>
      <c r="L629" s="18"/>
      <c r="M629" s="18">
        <v>76.8</v>
      </c>
      <c r="N629" s="18">
        <v>81.2</v>
      </c>
    </row>
    <row r="630" spans="1:16" ht="40.200000000000003" x14ac:dyDescent="0.3">
      <c r="A630" s="97"/>
      <c r="B630" s="97"/>
      <c r="C630" s="7" t="s">
        <v>135</v>
      </c>
      <c r="D630" s="7"/>
      <c r="E630" s="3" t="s">
        <v>136</v>
      </c>
      <c r="F630" s="230">
        <v>83.7</v>
      </c>
      <c r="G630" s="230"/>
      <c r="H630" s="230">
        <v>83.7</v>
      </c>
      <c r="I630" s="230"/>
      <c r="J630" s="230">
        <v>83.7</v>
      </c>
      <c r="K630" s="18">
        <v>85.4</v>
      </c>
      <c r="L630" s="18"/>
      <c r="M630" s="18">
        <v>85.4</v>
      </c>
      <c r="N630" s="18">
        <v>87.3</v>
      </c>
    </row>
    <row r="631" spans="1:16" ht="27" x14ac:dyDescent="0.3">
      <c r="A631" s="97"/>
      <c r="B631" s="97"/>
      <c r="C631" s="7"/>
      <c r="D631" s="7" t="s">
        <v>620</v>
      </c>
      <c r="E631" s="3" t="s">
        <v>621</v>
      </c>
      <c r="F631" s="230">
        <v>83.7</v>
      </c>
      <c r="G631" s="230"/>
      <c r="H631" s="230">
        <v>83.7</v>
      </c>
      <c r="I631" s="230"/>
      <c r="J631" s="230">
        <v>83.7</v>
      </c>
      <c r="K631" s="18">
        <v>85.4</v>
      </c>
      <c r="L631" s="18"/>
      <c r="M631" s="18">
        <v>85.4</v>
      </c>
      <c r="N631" s="18">
        <v>87.3</v>
      </c>
    </row>
    <row r="632" spans="1:16" ht="27" x14ac:dyDescent="0.3">
      <c r="A632" s="97"/>
      <c r="B632" s="97"/>
      <c r="C632" s="7" t="s">
        <v>564</v>
      </c>
      <c r="D632" s="7"/>
      <c r="E632" s="3" t="s">
        <v>137</v>
      </c>
      <c r="F632" s="230">
        <v>155.69999999999999</v>
      </c>
      <c r="G632" s="230"/>
      <c r="H632" s="230">
        <v>155.69999999999999</v>
      </c>
      <c r="I632" s="230"/>
      <c r="J632" s="230">
        <v>155.69999999999999</v>
      </c>
      <c r="K632" s="18">
        <v>159.80000000000001</v>
      </c>
      <c r="L632" s="18"/>
      <c r="M632" s="18">
        <v>159.80000000000001</v>
      </c>
      <c r="N632" s="18">
        <v>164</v>
      </c>
    </row>
    <row r="633" spans="1:16" ht="27" x14ac:dyDescent="0.3">
      <c r="A633" s="97"/>
      <c r="B633" s="97"/>
      <c r="C633" s="7"/>
      <c r="D633" s="7" t="s">
        <v>620</v>
      </c>
      <c r="E633" s="3" t="s">
        <v>621</v>
      </c>
      <c r="F633" s="230">
        <v>155.69999999999999</v>
      </c>
      <c r="G633" s="230"/>
      <c r="H633" s="230">
        <v>155.69999999999999</v>
      </c>
      <c r="I633" s="230"/>
      <c r="J633" s="230">
        <v>155.69999999999999</v>
      </c>
      <c r="K633" s="18">
        <v>159.80000000000001</v>
      </c>
      <c r="L633" s="18"/>
      <c r="M633" s="18">
        <v>159.80000000000001</v>
      </c>
      <c r="N633" s="18">
        <v>164</v>
      </c>
    </row>
    <row r="634" spans="1:16" x14ac:dyDescent="0.3">
      <c r="A634" s="41"/>
      <c r="B634" s="41"/>
      <c r="C634" s="41" t="s">
        <v>148</v>
      </c>
      <c r="D634" s="41"/>
      <c r="E634" s="42" t="s">
        <v>149</v>
      </c>
      <c r="F634" s="243">
        <f>F635</f>
        <v>240</v>
      </c>
      <c r="G634" s="243"/>
      <c r="H634" s="243">
        <f>H635</f>
        <v>240</v>
      </c>
      <c r="I634" s="243"/>
      <c r="J634" s="243">
        <f>J635</f>
        <v>240</v>
      </c>
      <c r="K634" s="43">
        <f>K635</f>
        <v>245.2</v>
      </c>
      <c r="L634" s="43"/>
      <c r="M634" s="43">
        <f>M635</f>
        <v>245.2</v>
      </c>
      <c r="N634" s="43">
        <f>N635</f>
        <v>250.5</v>
      </c>
    </row>
    <row r="635" spans="1:16" ht="27" x14ac:dyDescent="0.3">
      <c r="A635" s="44"/>
      <c r="B635" s="44"/>
      <c r="C635" s="44" t="s">
        <v>150</v>
      </c>
      <c r="D635" s="44"/>
      <c r="E635" s="45" t="s">
        <v>151</v>
      </c>
      <c r="F635" s="231">
        <f>F638+F636</f>
        <v>240</v>
      </c>
      <c r="G635" s="231"/>
      <c r="H635" s="231">
        <f>H638+H636</f>
        <v>240</v>
      </c>
      <c r="I635" s="231"/>
      <c r="J635" s="231">
        <f>J638+J636</f>
        <v>240</v>
      </c>
      <c r="K635" s="21">
        <f>K638+K636</f>
        <v>245.2</v>
      </c>
      <c r="L635" s="21"/>
      <c r="M635" s="21">
        <f>M638+M636</f>
        <v>245.2</v>
      </c>
      <c r="N635" s="21">
        <f>N638+N636</f>
        <v>250.5</v>
      </c>
    </row>
    <row r="636" spans="1:16" x14ac:dyDescent="0.3">
      <c r="A636" s="56"/>
      <c r="B636" s="56"/>
      <c r="C636" s="56" t="s">
        <v>152</v>
      </c>
      <c r="D636" s="56"/>
      <c r="E636" s="57" t="s">
        <v>153</v>
      </c>
      <c r="F636" s="230">
        <v>133.69999999999999</v>
      </c>
      <c r="G636" s="230"/>
      <c r="H636" s="230">
        <v>133.69999999999999</v>
      </c>
      <c r="I636" s="230"/>
      <c r="J636" s="230">
        <v>133.69999999999999</v>
      </c>
      <c r="K636" s="18">
        <v>134.6</v>
      </c>
      <c r="L636" s="18"/>
      <c r="M636" s="18">
        <v>134.6</v>
      </c>
      <c r="N636" s="18">
        <v>135.5</v>
      </c>
      <c r="P636" s="55" t="e">
        <f>#REF!+#REF!+#REF!</f>
        <v>#REF!</v>
      </c>
    </row>
    <row r="637" spans="1:16" ht="27" x14ac:dyDescent="0.3">
      <c r="A637" s="56"/>
      <c r="B637" s="56"/>
      <c r="C637" s="56"/>
      <c r="D637" s="56" t="s">
        <v>620</v>
      </c>
      <c r="E637" s="57" t="s">
        <v>621</v>
      </c>
      <c r="F637" s="230">
        <v>133.69999999999999</v>
      </c>
      <c r="G637" s="230"/>
      <c r="H637" s="230">
        <v>133.69999999999999</v>
      </c>
      <c r="I637" s="230"/>
      <c r="J637" s="230">
        <v>133.69999999999999</v>
      </c>
      <c r="K637" s="18">
        <v>134.6</v>
      </c>
      <c r="L637" s="18"/>
      <c r="M637" s="18">
        <v>134.6</v>
      </c>
      <c r="N637" s="18">
        <v>135.5</v>
      </c>
    </row>
    <row r="638" spans="1:16" ht="27" x14ac:dyDescent="0.3">
      <c r="A638" s="7"/>
      <c r="B638" s="7"/>
      <c r="C638" s="7" t="s">
        <v>154</v>
      </c>
      <c r="D638" s="7"/>
      <c r="E638" s="3" t="s">
        <v>155</v>
      </c>
      <c r="F638" s="230">
        <v>106.3</v>
      </c>
      <c r="G638" s="230"/>
      <c r="H638" s="230">
        <v>106.3</v>
      </c>
      <c r="I638" s="230"/>
      <c r="J638" s="230">
        <v>106.3</v>
      </c>
      <c r="K638" s="18">
        <v>110.6</v>
      </c>
      <c r="L638" s="18"/>
      <c r="M638" s="18">
        <v>110.6</v>
      </c>
      <c r="N638" s="18">
        <v>115</v>
      </c>
    </row>
    <row r="639" spans="1:16" ht="27" x14ac:dyDescent="0.3">
      <c r="A639" s="7"/>
      <c r="B639" s="7"/>
      <c r="C639" s="7"/>
      <c r="D639" s="56" t="s">
        <v>620</v>
      </c>
      <c r="E639" s="57" t="s">
        <v>621</v>
      </c>
      <c r="F639" s="230">
        <v>106.3</v>
      </c>
      <c r="G639" s="230"/>
      <c r="H639" s="230">
        <v>106.3</v>
      </c>
      <c r="I639" s="230"/>
      <c r="J639" s="230">
        <v>106.3</v>
      </c>
      <c r="K639" s="18">
        <v>110.6</v>
      </c>
      <c r="L639" s="18"/>
      <c r="M639" s="18">
        <v>110.6</v>
      </c>
      <c r="N639" s="18">
        <v>115</v>
      </c>
    </row>
    <row r="640" spans="1:16" ht="27" x14ac:dyDescent="0.3">
      <c r="A640" s="41"/>
      <c r="B640" s="41"/>
      <c r="C640" s="41" t="s">
        <v>188</v>
      </c>
      <c r="D640" s="41"/>
      <c r="E640" s="42" t="s">
        <v>189</v>
      </c>
      <c r="F640" s="243">
        <f t="shared" ref="F640:N641" si="94">F641</f>
        <v>40.200000000000003</v>
      </c>
      <c r="G640" s="243"/>
      <c r="H640" s="243">
        <f t="shared" si="94"/>
        <v>40.200000000000003</v>
      </c>
      <c r="I640" s="243"/>
      <c r="J640" s="243">
        <f t="shared" si="94"/>
        <v>40.200000000000003</v>
      </c>
      <c r="K640" s="43">
        <f t="shared" si="94"/>
        <v>40.799999999999997</v>
      </c>
      <c r="L640" s="43"/>
      <c r="M640" s="43">
        <f t="shared" si="94"/>
        <v>40.799999999999997</v>
      </c>
      <c r="N640" s="43">
        <f t="shared" si="94"/>
        <v>41.4</v>
      </c>
    </row>
    <row r="641" spans="1:16" ht="31.5" customHeight="1" x14ac:dyDescent="0.3">
      <c r="A641" s="44"/>
      <c r="B641" s="44"/>
      <c r="C641" s="44" t="s">
        <v>190</v>
      </c>
      <c r="D641" s="44"/>
      <c r="E641" s="45" t="s">
        <v>191</v>
      </c>
      <c r="F641" s="231">
        <f t="shared" si="94"/>
        <v>40.200000000000003</v>
      </c>
      <c r="G641" s="231"/>
      <c r="H641" s="231">
        <f t="shared" si="94"/>
        <v>40.200000000000003</v>
      </c>
      <c r="I641" s="231"/>
      <c r="J641" s="231">
        <f t="shared" si="94"/>
        <v>40.200000000000003</v>
      </c>
      <c r="K641" s="21">
        <f t="shared" si="94"/>
        <v>40.799999999999997</v>
      </c>
      <c r="L641" s="21"/>
      <c r="M641" s="21">
        <f t="shared" si="94"/>
        <v>40.799999999999997</v>
      </c>
      <c r="N641" s="21">
        <f t="shared" si="94"/>
        <v>41.4</v>
      </c>
    </row>
    <row r="642" spans="1:16" ht="29.25" customHeight="1" x14ac:dyDescent="0.3">
      <c r="A642" s="97"/>
      <c r="B642" s="97"/>
      <c r="C642" s="7" t="s">
        <v>192</v>
      </c>
      <c r="D642" s="7"/>
      <c r="E642" s="3" t="s">
        <v>193</v>
      </c>
      <c r="F642" s="230">
        <v>40.200000000000003</v>
      </c>
      <c r="G642" s="230"/>
      <c r="H642" s="230">
        <v>40.200000000000003</v>
      </c>
      <c r="I642" s="230"/>
      <c r="J642" s="230">
        <v>40.200000000000003</v>
      </c>
      <c r="K642" s="18">
        <v>40.799999999999997</v>
      </c>
      <c r="L642" s="18"/>
      <c r="M642" s="18">
        <v>40.799999999999997</v>
      </c>
      <c r="N642" s="18">
        <v>41.4</v>
      </c>
    </row>
    <row r="643" spans="1:16" ht="27" x14ac:dyDescent="0.3">
      <c r="A643" s="97"/>
      <c r="B643" s="97"/>
      <c r="C643" s="7"/>
      <c r="D643" s="7" t="s">
        <v>620</v>
      </c>
      <c r="E643" s="3" t="s">
        <v>621</v>
      </c>
      <c r="F643" s="230">
        <v>40.200000000000003</v>
      </c>
      <c r="G643" s="230"/>
      <c r="H643" s="230">
        <v>40.200000000000003</v>
      </c>
      <c r="I643" s="230"/>
      <c r="J643" s="230">
        <v>40.200000000000003</v>
      </c>
      <c r="K643" s="18">
        <v>40.799999999999997</v>
      </c>
      <c r="L643" s="18"/>
      <c r="M643" s="18">
        <v>40.799999999999997</v>
      </c>
      <c r="N643" s="18">
        <v>41.4</v>
      </c>
    </row>
    <row r="644" spans="1:16" x14ac:dyDescent="0.3">
      <c r="A644" s="97"/>
      <c r="B644" s="23">
        <v>1000</v>
      </c>
      <c r="C644" s="102"/>
      <c r="D644" s="101"/>
      <c r="E644" s="103" t="s">
        <v>683</v>
      </c>
      <c r="F644" s="241">
        <f>F645+F672</f>
        <v>31218.5</v>
      </c>
      <c r="G644" s="241"/>
      <c r="H644" s="241">
        <f>H645+H672</f>
        <v>31218.5</v>
      </c>
      <c r="I644" s="241"/>
      <c r="J644" s="241">
        <f>J645+J672</f>
        <v>31218.5</v>
      </c>
      <c r="K644" s="38">
        <f>K645+K672</f>
        <v>29599.4</v>
      </c>
      <c r="L644" s="38"/>
      <c r="M644" s="38">
        <f>M645+M672</f>
        <v>29599.4</v>
      </c>
      <c r="N644" s="38">
        <f>N645+N672</f>
        <v>29445.399999999998</v>
      </c>
    </row>
    <row r="645" spans="1:16" x14ac:dyDescent="0.3">
      <c r="A645" s="97"/>
      <c r="B645" s="23">
        <v>1003</v>
      </c>
      <c r="C645" s="102"/>
      <c r="D645" s="101"/>
      <c r="E645" s="103" t="s">
        <v>687</v>
      </c>
      <c r="F645" s="241">
        <f>F646</f>
        <v>26098.6</v>
      </c>
      <c r="G645" s="241"/>
      <c r="H645" s="241">
        <f t="shared" ref="H645:N646" si="95">H646</f>
        <v>26098.6</v>
      </c>
      <c r="I645" s="241"/>
      <c r="J645" s="241">
        <f t="shared" si="95"/>
        <v>26098.6</v>
      </c>
      <c r="K645" s="38">
        <f t="shared" si="95"/>
        <v>25864.7</v>
      </c>
      <c r="L645" s="38"/>
      <c r="M645" s="38">
        <f t="shared" si="95"/>
        <v>25864.7</v>
      </c>
      <c r="N645" s="38">
        <f t="shared" si="95"/>
        <v>25710.699999999997</v>
      </c>
    </row>
    <row r="646" spans="1:16" ht="26.4" x14ac:dyDescent="0.3">
      <c r="A646" s="97"/>
      <c r="B646" s="23"/>
      <c r="C646" s="102" t="s">
        <v>6</v>
      </c>
      <c r="D646" s="101"/>
      <c r="E646" s="106" t="s">
        <v>7</v>
      </c>
      <c r="F646" s="241">
        <f>F647</f>
        <v>26098.6</v>
      </c>
      <c r="G646" s="241"/>
      <c r="H646" s="241">
        <f t="shared" si="95"/>
        <v>26098.6</v>
      </c>
      <c r="I646" s="241"/>
      <c r="J646" s="241">
        <f t="shared" si="95"/>
        <v>26098.6</v>
      </c>
      <c r="K646" s="38">
        <f t="shared" si="95"/>
        <v>25864.7</v>
      </c>
      <c r="L646" s="38"/>
      <c r="M646" s="38">
        <f t="shared" si="95"/>
        <v>25864.7</v>
      </c>
      <c r="N646" s="38">
        <f t="shared" si="95"/>
        <v>25710.699999999997</v>
      </c>
    </row>
    <row r="647" spans="1:16" ht="26.4" x14ac:dyDescent="0.3">
      <c r="A647" s="115"/>
      <c r="B647" s="115"/>
      <c r="C647" s="115" t="s">
        <v>65</v>
      </c>
      <c r="D647" s="114"/>
      <c r="E647" s="116" t="s">
        <v>66</v>
      </c>
      <c r="F647" s="242">
        <f>F648+F652+F660</f>
        <v>26098.6</v>
      </c>
      <c r="G647" s="242"/>
      <c r="H647" s="242">
        <f>H648+H652+H660</f>
        <v>26098.6</v>
      </c>
      <c r="I647" s="242"/>
      <c r="J647" s="242">
        <f>J648+J652+J660</f>
        <v>26098.6</v>
      </c>
      <c r="K647" s="130">
        <f>K648+K652+K660</f>
        <v>25864.7</v>
      </c>
      <c r="L647" s="130"/>
      <c r="M647" s="130">
        <f>M648+M652+M660</f>
        <v>25864.7</v>
      </c>
      <c r="N647" s="130">
        <f>N648+N652+N660</f>
        <v>25710.699999999997</v>
      </c>
    </row>
    <row r="648" spans="1:16" x14ac:dyDescent="0.3">
      <c r="A648" s="41"/>
      <c r="B648" s="41"/>
      <c r="C648" s="41" t="s">
        <v>67</v>
      </c>
      <c r="D648" s="41"/>
      <c r="E648" s="42" t="s">
        <v>68</v>
      </c>
      <c r="F648" s="243">
        <f>F649</f>
        <v>218.1</v>
      </c>
      <c r="G648" s="243"/>
      <c r="H648" s="243">
        <f t="shared" ref="H648:N649" si="96">H649</f>
        <v>218.1</v>
      </c>
      <c r="I648" s="243"/>
      <c r="J648" s="243">
        <f t="shared" si="96"/>
        <v>218.1</v>
      </c>
      <c r="K648" s="43">
        <f t="shared" si="96"/>
        <v>226.9</v>
      </c>
      <c r="L648" s="43"/>
      <c r="M648" s="43">
        <f t="shared" si="96"/>
        <v>226.9</v>
      </c>
      <c r="N648" s="43">
        <f t="shared" si="96"/>
        <v>235.9</v>
      </c>
    </row>
    <row r="649" spans="1:16" ht="40.200000000000003" x14ac:dyDescent="0.3">
      <c r="A649" s="44"/>
      <c r="B649" s="44"/>
      <c r="C649" s="44" t="s">
        <v>69</v>
      </c>
      <c r="D649" s="44"/>
      <c r="E649" s="45" t="s">
        <v>70</v>
      </c>
      <c r="F649" s="231">
        <f>F650</f>
        <v>218.1</v>
      </c>
      <c r="G649" s="231"/>
      <c r="H649" s="231">
        <f t="shared" si="96"/>
        <v>218.1</v>
      </c>
      <c r="I649" s="231"/>
      <c r="J649" s="231">
        <f t="shared" si="96"/>
        <v>218.1</v>
      </c>
      <c r="K649" s="21">
        <f t="shared" si="96"/>
        <v>226.9</v>
      </c>
      <c r="L649" s="21"/>
      <c r="M649" s="21">
        <f t="shared" si="96"/>
        <v>226.9</v>
      </c>
      <c r="N649" s="21">
        <f t="shared" si="96"/>
        <v>235.9</v>
      </c>
    </row>
    <row r="650" spans="1:16" ht="27" x14ac:dyDescent="0.3">
      <c r="A650" s="97"/>
      <c r="B650" s="97"/>
      <c r="C650" s="22" t="s">
        <v>79</v>
      </c>
      <c r="D650" s="7"/>
      <c r="E650" s="3" t="s">
        <v>80</v>
      </c>
      <c r="F650" s="230">
        <v>218.1</v>
      </c>
      <c r="G650" s="230"/>
      <c r="H650" s="230">
        <v>218.1</v>
      </c>
      <c r="I650" s="230"/>
      <c r="J650" s="230">
        <v>218.1</v>
      </c>
      <c r="K650" s="18">
        <v>226.9</v>
      </c>
      <c r="L650" s="18"/>
      <c r="M650" s="18">
        <v>226.9</v>
      </c>
      <c r="N650" s="18">
        <v>235.9</v>
      </c>
    </row>
    <row r="651" spans="1:16" ht="27" x14ac:dyDescent="0.3">
      <c r="A651" s="97"/>
      <c r="B651" s="97"/>
      <c r="C651" s="22"/>
      <c r="D651" s="7" t="s">
        <v>620</v>
      </c>
      <c r="E651" s="3" t="s">
        <v>621</v>
      </c>
      <c r="F651" s="230">
        <v>218.1</v>
      </c>
      <c r="G651" s="230"/>
      <c r="H651" s="230">
        <v>218.1</v>
      </c>
      <c r="I651" s="230"/>
      <c r="J651" s="230">
        <v>218.1</v>
      </c>
      <c r="K651" s="18">
        <v>226.9</v>
      </c>
      <c r="L651" s="18"/>
      <c r="M651" s="18">
        <v>226.9</v>
      </c>
      <c r="N651" s="18">
        <v>235.9</v>
      </c>
    </row>
    <row r="652" spans="1:16" x14ac:dyDescent="0.3">
      <c r="A652" s="41"/>
      <c r="B652" s="41"/>
      <c r="C652" s="41" t="s">
        <v>85</v>
      </c>
      <c r="D652" s="41"/>
      <c r="E652" s="42" t="s">
        <v>86</v>
      </c>
      <c r="F652" s="243">
        <f>F653</f>
        <v>13874.599999999999</v>
      </c>
      <c r="G652" s="243"/>
      <c r="H652" s="243">
        <f>H653</f>
        <v>13874.599999999999</v>
      </c>
      <c r="I652" s="243"/>
      <c r="J652" s="243">
        <f>J653</f>
        <v>13874.599999999999</v>
      </c>
      <c r="K652" s="43">
        <f>K653</f>
        <v>13887.2</v>
      </c>
      <c r="L652" s="43"/>
      <c r="M652" s="43">
        <f>M653</f>
        <v>13887.2</v>
      </c>
      <c r="N652" s="43">
        <f>N653</f>
        <v>13800.3</v>
      </c>
    </row>
    <row r="653" spans="1:16" ht="40.200000000000003" x14ac:dyDescent="0.3">
      <c r="A653" s="44"/>
      <c r="B653" s="44"/>
      <c r="C653" s="44" t="s">
        <v>97</v>
      </c>
      <c r="D653" s="44"/>
      <c r="E653" s="45" t="s">
        <v>98</v>
      </c>
      <c r="F653" s="231">
        <f>F654+F656+F658</f>
        <v>13874.599999999999</v>
      </c>
      <c r="G653" s="231"/>
      <c r="H653" s="231">
        <f>H654+H656+H658</f>
        <v>13874.599999999999</v>
      </c>
      <c r="I653" s="231"/>
      <c r="J653" s="231">
        <f>J654+J656+J658</f>
        <v>13874.599999999999</v>
      </c>
      <c r="K653" s="21">
        <f>K654+K656+K658</f>
        <v>13887.2</v>
      </c>
      <c r="L653" s="21"/>
      <c r="M653" s="21">
        <f>M654+M656+M658</f>
        <v>13887.2</v>
      </c>
      <c r="N653" s="21">
        <f>N654+N656+N658</f>
        <v>13800.3</v>
      </c>
    </row>
    <row r="654" spans="1:16" ht="26.4" x14ac:dyDescent="0.3">
      <c r="A654" s="97"/>
      <c r="B654" s="97"/>
      <c r="C654" s="53" t="s">
        <v>106</v>
      </c>
      <c r="D654" s="7"/>
      <c r="E654" s="1" t="s">
        <v>107</v>
      </c>
      <c r="F654" s="230">
        <v>5176.8</v>
      </c>
      <c r="G654" s="230"/>
      <c r="H654" s="230">
        <v>5176.8</v>
      </c>
      <c r="I654" s="230"/>
      <c r="J654" s="230">
        <v>5176.8</v>
      </c>
      <c r="K654" s="18">
        <v>5159.6000000000004</v>
      </c>
      <c r="L654" s="18"/>
      <c r="M654" s="18">
        <v>5159.6000000000004</v>
      </c>
      <c r="N654" s="18">
        <v>5193.8999999999996</v>
      </c>
    </row>
    <row r="655" spans="1:16" ht="27" x14ac:dyDescent="0.3">
      <c r="A655" s="97"/>
      <c r="B655" s="97"/>
      <c r="C655" s="53"/>
      <c r="D655" s="7" t="s">
        <v>620</v>
      </c>
      <c r="E655" s="3" t="s">
        <v>621</v>
      </c>
      <c r="F655" s="230">
        <v>5176.8</v>
      </c>
      <c r="G655" s="230"/>
      <c r="H655" s="230">
        <v>5176.8</v>
      </c>
      <c r="I655" s="230"/>
      <c r="J655" s="230">
        <v>5176.8</v>
      </c>
      <c r="K655" s="18">
        <v>5159.6000000000004</v>
      </c>
      <c r="L655" s="18"/>
      <c r="M655" s="18">
        <v>5159.6000000000004</v>
      </c>
      <c r="N655" s="18">
        <v>5193.8999999999996</v>
      </c>
    </row>
    <row r="656" spans="1:16" ht="27" x14ac:dyDescent="0.3">
      <c r="A656" s="97"/>
      <c r="B656" s="97"/>
      <c r="C656" s="53" t="s">
        <v>108</v>
      </c>
      <c r="D656" s="7"/>
      <c r="E656" s="3" t="s">
        <v>109</v>
      </c>
      <c r="F656" s="230">
        <v>6668</v>
      </c>
      <c r="G656" s="230"/>
      <c r="H656" s="230">
        <v>6668</v>
      </c>
      <c r="I656" s="230"/>
      <c r="J656" s="230">
        <v>6668</v>
      </c>
      <c r="K656" s="18">
        <v>6616.6</v>
      </c>
      <c r="L656" s="18"/>
      <c r="M656" s="18">
        <v>6616.6</v>
      </c>
      <c r="N656" s="18">
        <v>6410.9</v>
      </c>
      <c r="P656" s="55">
        <f>F594+K594+N594</f>
        <v>93112.7</v>
      </c>
    </row>
    <row r="657" spans="1:23" ht="27" x14ac:dyDescent="0.3">
      <c r="A657" s="97"/>
      <c r="B657" s="97"/>
      <c r="C657" s="53"/>
      <c r="D657" s="7" t="s">
        <v>620</v>
      </c>
      <c r="E657" s="3" t="s">
        <v>621</v>
      </c>
      <c r="F657" s="230">
        <v>6668</v>
      </c>
      <c r="G657" s="230"/>
      <c r="H657" s="230">
        <v>6668</v>
      </c>
      <c r="I657" s="230"/>
      <c r="J657" s="230">
        <v>6668</v>
      </c>
      <c r="K657" s="18">
        <v>6616.6</v>
      </c>
      <c r="L657" s="18"/>
      <c r="M657" s="18">
        <v>6616.6</v>
      </c>
      <c r="N657" s="18">
        <v>6410.9</v>
      </c>
    </row>
    <row r="658" spans="1:23" ht="27" x14ac:dyDescent="0.3">
      <c r="A658" s="97"/>
      <c r="B658" s="97"/>
      <c r="C658" s="7" t="s">
        <v>101</v>
      </c>
      <c r="D658" s="7"/>
      <c r="E658" s="3" t="s">
        <v>80</v>
      </c>
      <c r="F658" s="230">
        <v>2029.8</v>
      </c>
      <c r="G658" s="230"/>
      <c r="H658" s="230">
        <v>2029.8</v>
      </c>
      <c r="I658" s="230"/>
      <c r="J658" s="230">
        <v>2029.8</v>
      </c>
      <c r="K658" s="18">
        <v>2111</v>
      </c>
      <c r="L658" s="18"/>
      <c r="M658" s="18">
        <v>2111</v>
      </c>
      <c r="N658" s="18">
        <v>2195.5</v>
      </c>
    </row>
    <row r="659" spans="1:23" ht="27" x14ac:dyDescent="0.3">
      <c r="A659" s="97"/>
      <c r="B659" s="97"/>
      <c r="C659" s="7"/>
      <c r="D659" s="7" t="s">
        <v>620</v>
      </c>
      <c r="E659" s="3" t="s">
        <v>621</v>
      </c>
      <c r="F659" s="230">
        <v>2029.8</v>
      </c>
      <c r="G659" s="230"/>
      <c r="H659" s="230">
        <v>2029.8</v>
      </c>
      <c r="I659" s="230"/>
      <c r="J659" s="230">
        <v>2029.8</v>
      </c>
      <c r="K659" s="18">
        <v>2111</v>
      </c>
      <c r="L659" s="18"/>
      <c r="M659" s="18">
        <v>2111</v>
      </c>
      <c r="N659" s="18">
        <v>2195.5</v>
      </c>
    </row>
    <row r="660" spans="1:23" x14ac:dyDescent="0.3">
      <c r="A660" s="41"/>
      <c r="B660" s="41"/>
      <c r="C660" s="41" t="s">
        <v>148</v>
      </c>
      <c r="D660" s="41"/>
      <c r="E660" s="42" t="s">
        <v>149</v>
      </c>
      <c r="F660" s="243">
        <f>F661</f>
        <v>12005.9</v>
      </c>
      <c r="G660" s="243"/>
      <c r="H660" s="243">
        <f>H661</f>
        <v>12005.9</v>
      </c>
      <c r="I660" s="243"/>
      <c r="J660" s="243">
        <f>J661</f>
        <v>12005.9</v>
      </c>
      <c r="K660" s="43">
        <f>K661</f>
        <v>11750.6</v>
      </c>
      <c r="L660" s="43"/>
      <c r="M660" s="43">
        <f>M661</f>
        <v>11750.6</v>
      </c>
      <c r="N660" s="43">
        <f>N661</f>
        <v>11674.5</v>
      </c>
    </row>
    <row r="661" spans="1:23" ht="27" x14ac:dyDescent="0.3">
      <c r="A661" s="44"/>
      <c r="B661" s="44"/>
      <c r="C661" s="44" t="s">
        <v>156</v>
      </c>
      <c r="D661" s="44"/>
      <c r="E661" s="45" t="s">
        <v>157</v>
      </c>
      <c r="F661" s="231">
        <f>F662+F665+F668</f>
        <v>12005.9</v>
      </c>
      <c r="G661" s="231"/>
      <c r="H661" s="231">
        <f>H662+H665+H668</f>
        <v>12005.9</v>
      </c>
      <c r="I661" s="231"/>
      <c r="J661" s="231">
        <f>J662+J665+J668</f>
        <v>12005.9</v>
      </c>
      <c r="K661" s="21">
        <f>K662+K665+K668</f>
        <v>11750.6</v>
      </c>
      <c r="L661" s="21"/>
      <c r="M661" s="21">
        <f>M662+M665+M668</f>
        <v>11750.6</v>
      </c>
      <c r="N661" s="21">
        <f>N662+N665+N668</f>
        <v>11674.5</v>
      </c>
    </row>
    <row r="662" spans="1:23" ht="27" x14ac:dyDescent="0.3">
      <c r="A662" s="97"/>
      <c r="B662" s="97"/>
      <c r="C662" s="7" t="s">
        <v>158</v>
      </c>
      <c r="D662" s="7"/>
      <c r="E662" s="3" t="s">
        <v>159</v>
      </c>
      <c r="F662" s="230">
        <f>SUM(F663+F664)</f>
        <v>596.79999999999995</v>
      </c>
      <c r="G662" s="230"/>
      <c r="H662" s="230">
        <f>SUM(H663+H664)</f>
        <v>596.79999999999995</v>
      </c>
      <c r="I662" s="230"/>
      <c r="J662" s="230">
        <f>SUM(J663+J664)</f>
        <v>596.79999999999995</v>
      </c>
      <c r="K662" s="18">
        <f>SUM(K663+K664)</f>
        <v>469.9</v>
      </c>
      <c r="L662" s="18"/>
      <c r="M662" s="18">
        <f>SUM(M663+M664)</f>
        <v>469.9</v>
      </c>
      <c r="N662" s="18">
        <f>SUM(N663+N664)</f>
        <v>393.8</v>
      </c>
    </row>
    <row r="663" spans="1:23" x14ac:dyDescent="0.3">
      <c r="A663" s="97"/>
      <c r="B663" s="97"/>
      <c r="C663" s="7"/>
      <c r="D663" s="7" t="s">
        <v>546</v>
      </c>
      <c r="E663" s="3" t="s">
        <v>547</v>
      </c>
      <c r="F663" s="230">
        <v>596.79999999999995</v>
      </c>
      <c r="G663" s="230"/>
      <c r="H663" s="230">
        <v>596.79999999999995</v>
      </c>
      <c r="I663" s="230"/>
      <c r="J663" s="230">
        <v>596.79999999999995</v>
      </c>
      <c r="K663" s="18">
        <v>469.9</v>
      </c>
      <c r="L663" s="18"/>
      <c r="M663" s="18">
        <v>469.9</v>
      </c>
      <c r="N663" s="18">
        <v>393.8</v>
      </c>
    </row>
    <row r="664" spans="1:23" ht="27" x14ac:dyDescent="0.3">
      <c r="A664" s="97"/>
      <c r="B664" s="97"/>
      <c r="C664" s="7"/>
      <c r="D664" s="56" t="s">
        <v>620</v>
      </c>
      <c r="E664" s="57" t="s">
        <v>621</v>
      </c>
      <c r="F664" s="230"/>
      <c r="G664" s="230"/>
      <c r="H664" s="230"/>
      <c r="I664" s="230"/>
      <c r="J664" s="230"/>
      <c r="K664" s="18"/>
      <c r="L664" s="18"/>
      <c r="M664" s="18"/>
      <c r="N664" s="18"/>
    </row>
    <row r="665" spans="1:23" ht="53.4" x14ac:dyDescent="0.3">
      <c r="A665" s="97"/>
      <c r="B665" s="97"/>
      <c r="C665" s="7" t="s">
        <v>160</v>
      </c>
      <c r="D665" s="7"/>
      <c r="E665" s="3" t="s">
        <v>161</v>
      </c>
      <c r="F665" s="230">
        <f>F666+F667</f>
        <v>11250</v>
      </c>
      <c r="G665" s="230"/>
      <c r="H665" s="230">
        <f>H666+H667</f>
        <v>11250</v>
      </c>
      <c r="I665" s="230"/>
      <c r="J665" s="230">
        <f>J666+J667</f>
        <v>11250</v>
      </c>
      <c r="K665" s="18">
        <f>K666+K667</f>
        <v>11280.7</v>
      </c>
      <c r="L665" s="18"/>
      <c r="M665" s="18">
        <f>M666+M667</f>
        <v>11280.7</v>
      </c>
      <c r="N665" s="18">
        <f>N666+N667</f>
        <v>11280.7</v>
      </c>
    </row>
    <row r="666" spans="1:23" x14ac:dyDescent="0.3">
      <c r="A666" s="97"/>
      <c r="B666" s="97"/>
      <c r="C666" s="7"/>
      <c r="D666" s="7" t="s">
        <v>546</v>
      </c>
      <c r="E666" s="3" t="s">
        <v>547</v>
      </c>
      <c r="F666" s="230">
        <v>5118.6880000000001</v>
      </c>
      <c r="G666" s="230"/>
      <c r="H666" s="230">
        <v>5118.6880000000001</v>
      </c>
      <c r="I666" s="230"/>
      <c r="J666" s="230">
        <v>5118.6880000000001</v>
      </c>
      <c r="K666" s="18">
        <v>4819.2</v>
      </c>
      <c r="L666" s="18"/>
      <c r="M666" s="18">
        <v>4819.2</v>
      </c>
      <c r="N666" s="18">
        <v>4819.2</v>
      </c>
    </row>
    <row r="667" spans="1:23" ht="27" x14ac:dyDescent="0.3">
      <c r="A667" s="97"/>
      <c r="B667" s="97"/>
      <c r="C667" s="7"/>
      <c r="D667" s="7" t="s">
        <v>620</v>
      </c>
      <c r="E667" s="3" t="s">
        <v>621</v>
      </c>
      <c r="F667" s="230">
        <v>6131.3119999999999</v>
      </c>
      <c r="G667" s="230"/>
      <c r="H667" s="230">
        <v>6131.3119999999999</v>
      </c>
      <c r="I667" s="230"/>
      <c r="J667" s="230">
        <v>6131.3119999999999</v>
      </c>
      <c r="K667" s="18">
        <v>6461.5</v>
      </c>
      <c r="L667" s="18"/>
      <c r="M667" s="18">
        <v>6461.5</v>
      </c>
      <c r="N667" s="18">
        <v>6461.5</v>
      </c>
      <c r="T667" s="34" t="s">
        <v>178</v>
      </c>
      <c r="U667" s="34" t="s">
        <v>179</v>
      </c>
      <c r="V667" s="34" t="s">
        <v>180</v>
      </c>
      <c r="W667" s="34" t="s">
        <v>181</v>
      </c>
    </row>
    <row r="668" spans="1:23" ht="27" x14ac:dyDescent="0.3">
      <c r="A668" s="97"/>
      <c r="B668" s="97"/>
      <c r="C668" s="7" t="s">
        <v>162</v>
      </c>
      <c r="D668" s="7"/>
      <c r="E668" s="3" t="s">
        <v>163</v>
      </c>
      <c r="F668" s="230">
        <f>F670+F671</f>
        <v>159.1</v>
      </c>
      <c r="G668" s="230"/>
      <c r="H668" s="230">
        <f>H670+H671</f>
        <v>159.1</v>
      </c>
      <c r="I668" s="230"/>
      <c r="J668" s="230">
        <f>J670+J671</f>
        <v>159.1</v>
      </c>
      <c r="K668" s="18">
        <f>K670+K671</f>
        <v>0</v>
      </c>
      <c r="L668" s="18"/>
      <c r="M668" s="18">
        <f>M670+M671</f>
        <v>0</v>
      </c>
      <c r="N668" s="18">
        <f>N670+N671</f>
        <v>0</v>
      </c>
    </row>
    <row r="669" spans="1:23" ht="27" x14ac:dyDescent="0.3">
      <c r="A669" s="97"/>
      <c r="B669" s="97"/>
      <c r="C669" s="7"/>
      <c r="D669" s="7" t="s">
        <v>340</v>
      </c>
      <c r="E669" s="3" t="s">
        <v>341</v>
      </c>
      <c r="F669" s="230">
        <f>F670+F671</f>
        <v>159.1</v>
      </c>
      <c r="G669" s="230"/>
      <c r="H669" s="230">
        <f>H670+H671</f>
        <v>159.1</v>
      </c>
      <c r="I669" s="230"/>
      <c r="J669" s="230">
        <f>J670+J671</f>
        <v>159.1</v>
      </c>
      <c r="K669" s="18">
        <v>0</v>
      </c>
      <c r="L669" s="18"/>
      <c r="M669" s="18">
        <v>0</v>
      </c>
      <c r="N669" s="18">
        <v>0</v>
      </c>
      <c r="T669" s="34">
        <v>35201.9</v>
      </c>
    </row>
    <row r="670" spans="1:23" x14ac:dyDescent="0.3">
      <c r="A670" s="97"/>
      <c r="B670" s="97"/>
      <c r="C670" s="7"/>
      <c r="D670" s="7"/>
      <c r="E670" s="3" t="s">
        <v>95</v>
      </c>
      <c r="F670" s="230">
        <v>106</v>
      </c>
      <c r="G670" s="230"/>
      <c r="H670" s="230">
        <v>106</v>
      </c>
      <c r="I670" s="230"/>
      <c r="J670" s="230">
        <v>106</v>
      </c>
      <c r="K670" s="18">
        <v>0</v>
      </c>
      <c r="L670" s="18"/>
      <c r="M670" s="18">
        <v>0</v>
      </c>
      <c r="N670" s="18">
        <v>0</v>
      </c>
    </row>
    <row r="671" spans="1:23" x14ac:dyDescent="0.3">
      <c r="A671" s="97"/>
      <c r="B671" s="97"/>
      <c r="C671" s="7"/>
      <c r="D671" s="7"/>
      <c r="E671" s="3" t="s">
        <v>96</v>
      </c>
      <c r="F671" s="230">
        <v>53.1</v>
      </c>
      <c r="G671" s="230"/>
      <c r="H671" s="230">
        <v>53.1</v>
      </c>
      <c r="I671" s="230"/>
      <c r="J671" s="230">
        <v>53.1</v>
      </c>
      <c r="K671" s="18">
        <v>0</v>
      </c>
      <c r="L671" s="18"/>
      <c r="M671" s="18">
        <v>0</v>
      </c>
      <c r="N671" s="18">
        <v>0</v>
      </c>
      <c r="O671" s="51"/>
      <c r="P671" s="51"/>
      <c r="Q671" s="51"/>
      <c r="R671" s="51"/>
      <c r="S671" s="51"/>
      <c r="T671" s="51"/>
    </row>
    <row r="672" spans="1:23" x14ac:dyDescent="0.3">
      <c r="A672" s="101"/>
      <c r="B672" s="23">
        <v>1004</v>
      </c>
      <c r="C672" s="102"/>
      <c r="D672" s="101"/>
      <c r="E672" s="103" t="s">
        <v>689</v>
      </c>
      <c r="F672" s="241">
        <f>F673</f>
        <v>5119.8999999999996</v>
      </c>
      <c r="G672" s="241"/>
      <c r="H672" s="241">
        <f>H673</f>
        <v>5119.8999999999996</v>
      </c>
      <c r="I672" s="241"/>
      <c r="J672" s="241">
        <f>J673</f>
        <v>5119.8999999999996</v>
      </c>
      <c r="K672" s="38">
        <f t="shared" ref="K672:N676" si="97">K673</f>
        <v>3734.7</v>
      </c>
      <c r="L672" s="38"/>
      <c r="M672" s="38">
        <f t="shared" si="97"/>
        <v>3734.7</v>
      </c>
      <c r="N672" s="38">
        <f t="shared" si="97"/>
        <v>3734.7</v>
      </c>
      <c r="O672" s="51"/>
      <c r="P672" s="51"/>
      <c r="Q672" s="51"/>
      <c r="R672" s="51"/>
      <c r="S672" s="51"/>
      <c r="T672" s="51"/>
    </row>
    <row r="673" spans="1:20" x14ac:dyDescent="0.3">
      <c r="A673" s="101"/>
      <c r="B673" s="23"/>
      <c r="C673" s="102" t="s">
        <v>6</v>
      </c>
      <c r="D673" s="23"/>
      <c r="E673" s="8" t="s">
        <v>654</v>
      </c>
      <c r="F673" s="241">
        <f>F674</f>
        <v>5119.8999999999996</v>
      </c>
      <c r="G673" s="241"/>
      <c r="H673" s="241">
        <f>H674</f>
        <v>5119.8999999999996</v>
      </c>
      <c r="I673" s="241"/>
      <c r="J673" s="241">
        <f>J674</f>
        <v>5119.8999999999996</v>
      </c>
      <c r="K673" s="38">
        <f t="shared" si="97"/>
        <v>3734.7</v>
      </c>
      <c r="L673" s="38"/>
      <c r="M673" s="38">
        <f t="shared" si="97"/>
        <v>3734.7</v>
      </c>
      <c r="N673" s="38">
        <f t="shared" si="97"/>
        <v>3734.7</v>
      </c>
      <c r="O673" s="51"/>
      <c r="P673" s="51"/>
      <c r="Q673" s="51"/>
      <c r="R673" s="51"/>
      <c r="S673" s="51"/>
      <c r="T673" s="51"/>
    </row>
    <row r="674" spans="1:20" ht="26.4" x14ac:dyDescent="0.3">
      <c r="A674" s="113"/>
      <c r="B674" s="114"/>
      <c r="C674" s="115" t="s">
        <v>65</v>
      </c>
      <c r="D674" s="114"/>
      <c r="E674" s="116" t="s">
        <v>66</v>
      </c>
      <c r="F674" s="242">
        <f>F675</f>
        <v>5119.8999999999996</v>
      </c>
      <c r="G674" s="242"/>
      <c r="H674" s="242">
        <f>H675</f>
        <v>5119.8999999999996</v>
      </c>
      <c r="I674" s="242"/>
      <c r="J674" s="242">
        <f>J675</f>
        <v>5119.8999999999996</v>
      </c>
      <c r="K674" s="130">
        <f t="shared" si="97"/>
        <v>3734.7</v>
      </c>
      <c r="L674" s="130"/>
      <c r="M674" s="130">
        <f t="shared" si="97"/>
        <v>3734.7</v>
      </c>
      <c r="N674" s="130">
        <f t="shared" si="97"/>
        <v>3734.7</v>
      </c>
      <c r="O674" s="51"/>
      <c r="P674" s="51"/>
      <c r="Q674" s="51"/>
      <c r="R674" s="51"/>
      <c r="S674" s="51"/>
      <c r="T674" s="51"/>
    </row>
    <row r="675" spans="1:20" x14ac:dyDescent="0.3">
      <c r="A675" s="117"/>
      <c r="B675" s="118"/>
      <c r="C675" s="119" t="s">
        <v>67</v>
      </c>
      <c r="D675" s="118"/>
      <c r="E675" s="120" t="s">
        <v>68</v>
      </c>
      <c r="F675" s="263">
        <f>F676</f>
        <v>5119.8999999999996</v>
      </c>
      <c r="G675" s="263"/>
      <c r="H675" s="263">
        <f>H676</f>
        <v>5119.8999999999996</v>
      </c>
      <c r="I675" s="263"/>
      <c r="J675" s="263">
        <f>J676</f>
        <v>5119.8999999999996</v>
      </c>
      <c r="K675" s="131">
        <f t="shared" si="97"/>
        <v>3734.7</v>
      </c>
      <c r="L675" s="131"/>
      <c r="M675" s="131">
        <f t="shared" si="97"/>
        <v>3734.7</v>
      </c>
      <c r="N675" s="131">
        <f t="shared" si="97"/>
        <v>3734.7</v>
      </c>
      <c r="O675" s="51"/>
      <c r="P675" s="51"/>
      <c r="Q675" s="51"/>
      <c r="R675" s="51"/>
      <c r="S675" s="51"/>
      <c r="T675" s="51"/>
    </row>
    <row r="676" spans="1:20" ht="40.200000000000003" x14ac:dyDescent="0.3">
      <c r="A676" s="44"/>
      <c r="B676" s="44"/>
      <c r="C676" s="44" t="s">
        <v>69</v>
      </c>
      <c r="D676" s="44"/>
      <c r="E676" s="45" t="s">
        <v>88</v>
      </c>
      <c r="F676" s="231">
        <f>F677</f>
        <v>5119.8999999999996</v>
      </c>
      <c r="G676" s="231"/>
      <c r="H676" s="231">
        <f>H677</f>
        <v>5119.8999999999996</v>
      </c>
      <c r="I676" s="231"/>
      <c r="J676" s="231">
        <f>J677</f>
        <v>5119.8999999999996</v>
      </c>
      <c r="K676" s="21">
        <f t="shared" si="97"/>
        <v>3734.7</v>
      </c>
      <c r="L676" s="21"/>
      <c r="M676" s="21">
        <f t="shared" si="97"/>
        <v>3734.7</v>
      </c>
      <c r="N676" s="21">
        <f t="shared" si="97"/>
        <v>3734.7</v>
      </c>
      <c r="O676" s="51"/>
      <c r="P676" s="51"/>
      <c r="Q676" s="51"/>
      <c r="R676" s="51"/>
      <c r="S676" s="51"/>
      <c r="T676" s="51"/>
    </row>
    <row r="677" spans="1:20" ht="40.200000000000003" x14ac:dyDescent="0.3">
      <c r="A677" s="97"/>
      <c r="B677" s="97"/>
      <c r="C677" s="7" t="s">
        <v>75</v>
      </c>
      <c r="D677" s="7"/>
      <c r="E677" s="3" t="s">
        <v>76</v>
      </c>
      <c r="F677" s="230">
        <v>5119.8999999999996</v>
      </c>
      <c r="G677" s="230"/>
      <c r="H677" s="230">
        <v>5119.8999999999996</v>
      </c>
      <c r="I677" s="230"/>
      <c r="J677" s="230">
        <v>5119.8999999999996</v>
      </c>
      <c r="K677" s="18">
        <v>3734.7</v>
      </c>
      <c r="L677" s="18"/>
      <c r="M677" s="18">
        <v>3734.7</v>
      </c>
      <c r="N677" s="18">
        <v>3734.7</v>
      </c>
    </row>
    <row r="678" spans="1:20" ht="27" x14ac:dyDescent="0.3">
      <c r="A678" s="97"/>
      <c r="B678" s="97"/>
      <c r="C678" s="7"/>
      <c r="D678" s="7" t="s">
        <v>620</v>
      </c>
      <c r="E678" s="3" t="s">
        <v>621</v>
      </c>
      <c r="F678" s="230">
        <v>5119.8999999999996</v>
      </c>
      <c r="G678" s="230"/>
      <c r="H678" s="230">
        <v>5119.8999999999996</v>
      </c>
      <c r="I678" s="230"/>
      <c r="J678" s="230">
        <v>5119.8999999999996</v>
      </c>
      <c r="K678" s="18">
        <v>3734.7</v>
      </c>
      <c r="L678" s="18"/>
      <c r="M678" s="18">
        <v>3734.7</v>
      </c>
      <c r="N678" s="18">
        <v>3734.7</v>
      </c>
    </row>
    <row r="679" spans="1:20" x14ac:dyDescent="0.3">
      <c r="A679" s="96"/>
      <c r="B679" s="23">
        <v>1100</v>
      </c>
      <c r="C679" s="102"/>
      <c r="D679" s="101"/>
      <c r="E679" s="103" t="s">
        <v>701</v>
      </c>
      <c r="F679" s="241">
        <f>F680</f>
        <v>5368.9120000000003</v>
      </c>
      <c r="G679" s="241"/>
      <c r="H679" s="241">
        <f t="shared" ref="H679:J681" si="98">H680</f>
        <v>5368.9120000000003</v>
      </c>
      <c r="I679" s="241">
        <f t="shared" si="98"/>
        <v>0.878</v>
      </c>
      <c r="J679" s="241">
        <f t="shared" si="98"/>
        <v>5369.79</v>
      </c>
      <c r="K679" s="38">
        <f t="shared" ref="K679:N681" si="99">K680</f>
        <v>3526.8</v>
      </c>
      <c r="L679" s="38"/>
      <c r="M679" s="38">
        <f t="shared" si="99"/>
        <v>3526.8</v>
      </c>
      <c r="N679" s="38">
        <f t="shared" si="99"/>
        <v>6694.8</v>
      </c>
    </row>
    <row r="680" spans="1:20" x14ac:dyDescent="0.3">
      <c r="A680" s="96"/>
      <c r="B680" s="23" t="s">
        <v>702</v>
      </c>
      <c r="C680" s="102"/>
      <c r="D680" s="23"/>
      <c r="E680" s="106" t="s">
        <v>703</v>
      </c>
      <c r="F680" s="241">
        <f>F681</f>
        <v>5368.9120000000003</v>
      </c>
      <c r="G680" s="241"/>
      <c r="H680" s="241">
        <f t="shared" si="98"/>
        <v>5368.9120000000003</v>
      </c>
      <c r="I680" s="241">
        <f t="shared" si="98"/>
        <v>0.878</v>
      </c>
      <c r="J680" s="241">
        <f t="shared" si="98"/>
        <v>5369.79</v>
      </c>
      <c r="K680" s="38">
        <f t="shared" si="99"/>
        <v>3526.8</v>
      </c>
      <c r="L680" s="38"/>
      <c r="M680" s="38">
        <f t="shared" si="99"/>
        <v>3526.8</v>
      </c>
      <c r="N680" s="38">
        <f t="shared" si="99"/>
        <v>6694.8</v>
      </c>
    </row>
    <row r="681" spans="1:20" ht="26.4" x14ac:dyDescent="0.3">
      <c r="A681" s="96"/>
      <c r="B681" s="23"/>
      <c r="C681" s="102" t="s">
        <v>6</v>
      </c>
      <c r="D681" s="23"/>
      <c r="E681" s="106" t="s">
        <v>7</v>
      </c>
      <c r="F681" s="241">
        <f>F682</f>
        <v>5368.9120000000003</v>
      </c>
      <c r="G681" s="241"/>
      <c r="H681" s="241">
        <f t="shared" si="98"/>
        <v>5368.9120000000003</v>
      </c>
      <c r="I681" s="241">
        <f t="shared" si="98"/>
        <v>0.878</v>
      </c>
      <c r="J681" s="241">
        <f t="shared" si="98"/>
        <v>5369.79</v>
      </c>
      <c r="K681" s="38">
        <f t="shared" si="99"/>
        <v>3526.8</v>
      </c>
      <c r="L681" s="38"/>
      <c r="M681" s="38">
        <f t="shared" si="99"/>
        <v>3526.8</v>
      </c>
      <c r="N681" s="38">
        <f t="shared" si="99"/>
        <v>6694.8</v>
      </c>
    </row>
    <row r="682" spans="1:20" ht="26.4" x14ac:dyDescent="0.3">
      <c r="A682" s="113"/>
      <c r="B682" s="114"/>
      <c r="C682" s="115" t="s">
        <v>310</v>
      </c>
      <c r="D682" s="114"/>
      <c r="E682" s="116" t="s">
        <v>311</v>
      </c>
      <c r="F682" s="242">
        <f>F683+F695+F690</f>
        <v>5368.9120000000003</v>
      </c>
      <c r="G682" s="242"/>
      <c r="H682" s="242">
        <f>H683+H695+H690</f>
        <v>5368.9120000000003</v>
      </c>
      <c r="I682" s="242">
        <f>I683+I695+I690</f>
        <v>0.878</v>
      </c>
      <c r="J682" s="242">
        <f>J683+J695+J690</f>
        <v>5369.79</v>
      </c>
      <c r="K682" s="130">
        <f>K683+K695+K690</f>
        <v>3526.8</v>
      </c>
      <c r="L682" s="130"/>
      <c r="M682" s="130">
        <f>M683+M695+M690</f>
        <v>3526.8</v>
      </c>
      <c r="N682" s="130">
        <f>N683+N695+N690</f>
        <v>6694.8</v>
      </c>
    </row>
    <row r="683" spans="1:20" ht="40.200000000000003" x14ac:dyDescent="0.3">
      <c r="A683" s="44"/>
      <c r="B683" s="44"/>
      <c r="C683" s="44" t="s">
        <v>312</v>
      </c>
      <c r="D683" s="44"/>
      <c r="E683" s="45" t="s">
        <v>313</v>
      </c>
      <c r="F683" s="231">
        <f>F684+F686</f>
        <v>1868.912</v>
      </c>
      <c r="G683" s="231"/>
      <c r="H683" s="231">
        <f>H684+H686</f>
        <v>1868.912</v>
      </c>
      <c r="I683" s="231">
        <f>I684+I686</f>
        <v>0.878</v>
      </c>
      <c r="J683" s="231">
        <f>J684+J686</f>
        <v>1869.79</v>
      </c>
      <c r="K683" s="21">
        <f>K684</f>
        <v>1694.8</v>
      </c>
      <c r="L683" s="21"/>
      <c r="M683" s="21">
        <f>M684</f>
        <v>1694.8</v>
      </c>
      <c r="N683" s="21">
        <f>N684</f>
        <v>1694.8</v>
      </c>
    </row>
    <row r="684" spans="1:20" ht="53.25" customHeight="1" x14ac:dyDescent="0.3">
      <c r="A684" s="97"/>
      <c r="B684" s="97"/>
      <c r="C684" s="7" t="s">
        <v>314</v>
      </c>
      <c r="D684" s="7"/>
      <c r="E684" s="3" t="s">
        <v>315</v>
      </c>
      <c r="F684" s="230">
        <f>F685</f>
        <v>1768</v>
      </c>
      <c r="G684" s="230"/>
      <c r="H684" s="230">
        <f>H685</f>
        <v>1768</v>
      </c>
      <c r="I684" s="230"/>
      <c r="J684" s="230">
        <f>J685</f>
        <v>1768</v>
      </c>
      <c r="K684" s="18">
        <f>1760.8-66</f>
        <v>1694.8</v>
      </c>
      <c r="L684" s="18"/>
      <c r="M684" s="18">
        <f>1760.8-66</f>
        <v>1694.8</v>
      </c>
      <c r="N684" s="18">
        <f>1760.8-66</f>
        <v>1694.8</v>
      </c>
    </row>
    <row r="685" spans="1:20" ht="27" x14ac:dyDescent="0.3">
      <c r="A685" s="97"/>
      <c r="B685" s="97"/>
      <c r="C685" s="7"/>
      <c r="D685" s="7" t="s">
        <v>620</v>
      </c>
      <c r="E685" s="3" t="s">
        <v>621</v>
      </c>
      <c r="F685" s="230">
        <f>1760.8-66+73.2</f>
        <v>1768</v>
      </c>
      <c r="G685" s="230"/>
      <c r="H685" s="230">
        <f>1760.8-66+73.2</f>
        <v>1768</v>
      </c>
      <c r="I685" s="230"/>
      <c r="J685" s="230">
        <f>1760.8-66+73.2</f>
        <v>1768</v>
      </c>
      <c r="K685" s="18">
        <f>1760.8-66</f>
        <v>1694.8</v>
      </c>
      <c r="L685" s="18"/>
      <c r="M685" s="18">
        <f>1760.8-66</f>
        <v>1694.8</v>
      </c>
      <c r="N685" s="18">
        <f>1760.8-66</f>
        <v>1694.8</v>
      </c>
    </row>
    <row r="686" spans="1:20" x14ac:dyDescent="0.3">
      <c r="A686" s="97"/>
      <c r="B686" s="97"/>
      <c r="C686" s="7" t="s">
        <v>819</v>
      </c>
      <c r="D686" s="7"/>
      <c r="E686" s="3" t="s">
        <v>820</v>
      </c>
      <c r="F686" s="230">
        <f>F687</f>
        <v>100.91200000000001</v>
      </c>
      <c r="G686" s="230"/>
      <c r="H686" s="230">
        <f>H687</f>
        <v>100.91200000000001</v>
      </c>
      <c r="I686" s="230">
        <f>I687</f>
        <v>0.878</v>
      </c>
      <c r="J686" s="230">
        <f>J687</f>
        <v>101.79</v>
      </c>
      <c r="K686" s="18"/>
      <c r="L686" s="18"/>
      <c r="M686" s="18"/>
      <c r="N686" s="18"/>
    </row>
    <row r="687" spans="1:20" ht="27" x14ac:dyDescent="0.3">
      <c r="A687" s="97"/>
      <c r="B687" s="97"/>
      <c r="C687" s="7"/>
      <c r="D687" s="7" t="s">
        <v>620</v>
      </c>
      <c r="E687" s="3" t="s">
        <v>621</v>
      </c>
      <c r="F687" s="230">
        <f>F688</f>
        <v>100.91200000000001</v>
      </c>
      <c r="G687" s="230"/>
      <c r="H687" s="230">
        <f>H689</f>
        <v>100.91200000000001</v>
      </c>
      <c r="I687" s="230">
        <f t="shared" ref="I687:J687" si="100">I689</f>
        <v>0.878</v>
      </c>
      <c r="J687" s="230">
        <f t="shared" si="100"/>
        <v>101.79</v>
      </c>
      <c r="K687" s="18"/>
      <c r="L687" s="18"/>
      <c r="M687" s="18"/>
      <c r="N687" s="18"/>
    </row>
    <row r="688" spans="1:20" x14ac:dyDescent="0.3">
      <c r="A688" s="97"/>
      <c r="B688" s="97"/>
      <c r="C688" s="7"/>
      <c r="D688" s="7"/>
      <c r="E688" s="1" t="s">
        <v>223</v>
      </c>
      <c r="F688" s="230">
        <f>F689</f>
        <v>100.91200000000001</v>
      </c>
      <c r="G688" s="230"/>
      <c r="H688" s="230"/>
      <c r="I688" s="230"/>
      <c r="J688" s="230"/>
      <c r="K688" s="18"/>
      <c r="L688" s="18"/>
      <c r="M688" s="18"/>
      <c r="N688" s="18"/>
    </row>
    <row r="689" spans="1:14" x14ac:dyDescent="0.3">
      <c r="A689" s="97"/>
      <c r="B689" s="97"/>
      <c r="C689" s="7"/>
      <c r="D689" s="7"/>
      <c r="E689" s="1" t="s">
        <v>171</v>
      </c>
      <c r="F689" s="230">
        <v>100.91200000000001</v>
      </c>
      <c r="G689" s="230"/>
      <c r="H689" s="230">
        <v>100.91200000000001</v>
      </c>
      <c r="I689" s="301">
        <v>0.878</v>
      </c>
      <c r="J689" s="230">
        <f>SUM(H689:I689)</f>
        <v>101.79</v>
      </c>
      <c r="K689" s="18"/>
      <c r="L689" s="18"/>
      <c r="M689" s="18"/>
      <c r="N689" s="18"/>
    </row>
    <row r="690" spans="1:14" ht="40.200000000000003" x14ac:dyDescent="0.3">
      <c r="A690" s="44"/>
      <c r="B690" s="44"/>
      <c r="C690" s="44" t="s">
        <v>316</v>
      </c>
      <c r="D690" s="44"/>
      <c r="E690" s="45" t="s">
        <v>317</v>
      </c>
      <c r="F690" s="231">
        <f>F691</f>
        <v>3500</v>
      </c>
      <c r="G690" s="231"/>
      <c r="H690" s="231">
        <f t="shared" ref="H690:N691" si="101">H691</f>
        <v>3500</v>
      </c>
      <c r="I690" s="231"/>
      <c r="J690" s="231">
        <f t="shared" si="101"/>
        <v>3500</v>
      </c>
      <c r="K690" s="21">
        <f t="shared" si="101"/>
        <v>1000</v>
      </c>
      <c r="L690" s="21"/>
      <c r="M690" s="21">
        <f t="shared" si="101"/>
        <v>1000</v>
      </c>
      <c r="N690" s="21">
        <f t="shared" si="101"/>
        <v>0</v>
      </c>
    </row>
    <row r="691" spans="1:14" ht="40.200000000000003" x14ac:dyDescent="0.3">
      <c r="A691" s="97"/>
      <c r="B691" s="97"/>
      <c r="C691" s="7" t="s">
        <v>318</v>
      </c>
      <c r="D691" s="7"/>
      <c r="E691" s="3" t="s">
        <v>319</v>
      </c>
      <c r="F691" s="230">
        <f>F692</f>
        <v>3500</v>
      </c>
      <c r="G691" s="230"/>
      <c r="H691" s="230">
        <f t="shared" si="101"/>
        <v>3500</v>
      </c>
      <c r="I691" s="230"/>
      <c r="J691" s="230">
        <f t="shared" si="101"/>
        <v>3500</v>
      </c>
      <c r="K691" s="18">
        <f t="shared" si="101"/>
        <v>1000</v>
      </c>
      <c r="L691" s="18"/>
      <c r="M691" s="18">
        <f t="shared" si="101"/>
        <v>1000</v>
      </c>
      <c r="N691" s="18">
        <f t="shared" si="101"/>
        <v>0</v>
      </c>
    </row>
    <row r="692" spans="1:14" ht="27" x14ac:dyDescent="0.3">
      <c r="A692" s="97"/>
      <c r="B692" s="97"/>
      <c r="C692" s="7"/>
      <c r="D692" s="7" t="s">
        <v>620</v>
      </c>
      <c r="E692" s="3" t="s">
        <v>621</v>
      </c>
      <c r="F692" s="230">
        <f>F693+F694</f>
        <v>3500</v>
      </c>
      <c r="G692" s="230"/>
      <c r="H692" s="230">
        <f>H693+H694</f>
        <v>3500</v>
      </c>
      <c r="I692" s="230"/>
      <c r="J692" s="230">
        <f>J693+J694</f>
        <v>3500</v>
      </c>
      <c r="K692" s="18">
        <f>K693+K694</f>
        <v>1000</v>
      </c>
      <c r="L692" s="18"/>
      <c r="M692" s="18">
        <f>M693+M694</f>
        <v>1000</v>
      </c>
      <c r="N692" s="18">
        <v>0</v>
      </c>
    </row>
    <row r="693" spans="1:14" x14ac:dyDescent="0.3">
      <c r="A693" s="97"/>
      <c r="B693" s="97"/>
      <c r="C693" s="7"/>
      <c r="D693" s="7"/>
      <c r="E693" s="3" t="s">
        <v>187</v>
      </c>
      <c r="F693" s="230">
        <v>2625</v>
      </c>
      <c r="G693" s="230"/>
      <c r="H693" s="230">
        <v>2625</v>
      </c>
      <c r="I693" s="230"/>
      <c r="J693" s="230">
        <v>2625</v>
      </c>
      <c r="K693" s="18">
        <v>0</v>
      </c>
      <c r="L693" s="18"/>
      <c r="M693" s="18">
        <v>0</v>
      </c>
      <c r="N693" s="63">
        <v>0</v>
      </c>
    </row>
    <row r="694" spans="1:14" x14ac:dyDescent="0.3">
      <c r="A694" s="97"/>
      <c r="B694" s="97"/>
      <c r="C694" s="7"/>
      <c r="D694" s="7"/>
      <c r="E694" s="3" t="s">
        <v>120</v>
      </c>
      <c r="F694" s="230">
        <f>900-25</f>
        <v>875</v>
      </c>
      <c r="G694" s="230"/>
      <c r="H694" s="230">
        <f>900-25</f>
        <v>875</v>
      </c>
      <c r="I694" s="230"/>
      <c r="J694" s="230">
        <f>900-25</f>
        <v>875</v>
      </c>
      <c r="K694" s="18">
        <v>1000</v>
      </c>
      <c r="L694" s="18"/>
      <c r="M694" s="18">
        <v>1000</v>
      </c>
      <c r="N694" s="18">
        <v>0</v>
      </c>
    </row>
    <row r="695" spans="1:14" ht="27" x14ac:dyDescent="0.3">
      <c r="A695" s="44"/>
      <c r="B695" s="44"/>
      <c r="C695" s="44" t="s">
        <v>574</v>
      </c>
      <c r="D695" s="44"/>
      <c r="E695" s="45" t="s">
        <v>575</v>
      </c>
      <c r="F695" s="231">
        <f>F696</f>
        <v>0</v>
      </c>
      <c r="G695" s="231"/>
      <c r="H695" s="231">
        <f>H696</f>
        <v>0</v>
      </c>
      <c r="I695" s="231"/>
      <c r="J695" s="231">
        <f>J696</f>
        <v>0</v>
      </c>
      <c r="K695" s="21">
        <f>K700+K696</f>
        <v>832</v>
      </c>
      <c r="L695" s="21"/>
      <c r="M695" s="21">
        <f>M700+M696</f>
        <v>832</v>
      </c>
      <c r="N695" s="21">
        <f>N700+N696</f>
        <v>5000</v>
      </c>
    </row>
    <row r="696" spans="1:14" ht="27" x14ac:dyDescent="0.3">
      <c r="A696" s="97"/>
      <c r="B696" s="97"/>
      <c r="C696" s="7" t="s">
        <v>576</v>
      </c>
      <c r="D696" s="7"/>
      <c r="E696" s="3" t="s">
        <v>320</v>
      </c>
      <c r="F696" s="230">
        <v>0</v>
      </c>
      <c r="G696" s="230"/>
      <c r="H696" s="230">
        <v>0</v>
      </c>
      <c r="I696" s="230"/>
      <c r="J696" s="230">
        <v>0</v>
      </c>
      <c r="K696" s="18">
        <v>0</v>
      </c>
      <c r="L696" s="18"/>
      <c r="M696" s="18">
        <v>0</v>
      </c>
      <c r="N696" s="18">
        <v>5000</v>
      </c>
    </row>
    <row r="697" spans="1:14" ht="27" x14ac:dyDescent="0.3">
      <c r="A697" s="97"/>
      <c r="B697" s="97"/>
      <c r="C697" s="7"/>
      <c r="D697" s="7" t="s">
        <v>620</v>
      </c>
      <c r="E697" s="3" t="s">
        <v>621</v>
      </c>
      <c r="F697" s="230">
        <v>0</v>
      </c>
      <c r="G697" s="230"/>
      <c r="H697" s="230">
        <v>0</v>
      </c>
      <c r="I697" s="230"/>
      <c r="J697" s="230">
        <v>0</v>
      </c>
      <c r="K697" s="18">
        <v>0</v>
      </c>
      <c r="L697" s="18"/>
      <c r="M697" s="18">
        <v>0</v>
      </c>
      <c r="N697" s="18">
        <v>5000</v>
      </c>
    </row>
    <row r="698" spans="1:14" x14ac:dyDescent="0.3">
      <c r="A698" s="97"/>
      <c r="B698" s="97"/>
      <c r="C698" s="7"/>
      <c r="D698" s="7"/>
      <c r="E698" s="3" t="s">
        <v>187</v>
      </c>
      <c r="F698" s="251">
        <v>0</v>
      </c>
      <c r="G698" s="251"/>
      <c r="H698" s="251">
        <v>0</v>
      </c>
      <c r="I698" s="251"/>
      <c r="J698" s="251">
        <v>0</v>
      </c>
      <c r="K698" s="63">
        <v>0</v>
      </c>
      <c r="L698" s="63"/>
      <c r="M698" s="63">
        <v>0</v>
      </c>
      <c r="N698" s="63">
        <v>0</v>
      </c>
    </row>
    <row r="699" spans="1:14" x14ac:dyDescent="0.3">
      <c r="A699" s="97"/>
      <c r="B699" s="97"/>
      <c r="C699" s="7"/>
      <c r="D699" s="7"/>
      <c r="E699" s="3" t="s">
        <v>120</v>
      </c>
      <c r="F699" s="230">
        <v>0</v>
      </c>
      <c r="G699" s="230"/>
      <c r="H699" s="230">
        <v>0</v>
      </c>
      <c r="I699" s="230"/>
      <c r="J699" s="230">
        <v>0</v>
      </c>
      <c r="K699" s="18">
        <v>0</v>
      </c>
      <c r="L699" s="18"/>
      <c r="M699" s="18">
        <v>0</v>
      </c>
      <c r="N699" s="18">
        <v>5000</v>
      </c>
    </row>
    <row r="700" spans="1:14" ht="27" x14ac:dyDescent="0.3">
      <c r="A700" s="97"/>
      <c r="B700" s="97"/>
      <c r="C700" s="7" t="s">
        <v>577</v>
      </c>
      <c r="D700" s="7"/>
      <c r="E700" s="3" t="s">
        <v>321</v>
      </c>
      <c r="F700" s="230">
        <v>0</v>
      </c>
      <c r="G700" s="230"/>
      <c r="H700" s="230">
        <v>0</v>
      </c>
      <c r="I700" s="230"/>
      <c r="J700" s="230">
        <v>0</v>
      </c>
      <c r="K700" s="18">
        <v>832</v>
      </c>
      <c r="L700" s="18"/>
      <c r="M700" s="18">
        <v>832</v>
      </c>
      <c r="N700" s="18">
        <v>0</v>
      </c>
    </row>
    <row r="701" spans="1:14" ht="27" x14ac:dyDescent="0.3">
      <c r="A701" s="97"/>
      <c r="B701" s="97"/>
      <c r="C701" s="7"/>
      <c r="D701" s="7" t="s">
        <v>620</v>
      </c>
      <c r="E701" s="3" t="s">
        <v>621</v>
      </c>
      <c r="F701" s="230">
        <v>0</v>
      </c>
      <c r="G701" s="230"/>
      <c r="H701" s="230">
        <v>0</v>
      </c>
      <c r="I701" s="230"/>
      <c r="J701" s="230">
        <v>0</v>
      </c>
      <c r="K701" s="18">
        <v>832</v>
      </c>
      <c r="L701" s="18"/>
      <c r="M701" s="18">
        <v>832</v>
      </c>
      <c r="N701" s="18">
        <v>0</v>
      </c>
    </row>
    <row r="702" spans="1:14" ht="26.4" x14ac:dyDescent="0.3">
      <c r="A702" s="99">
        <v>621</v>
      </c>
      <c r="B702" s="133"/>
      <c r="C702" s="134"/>
      <c r="D702" s="99"/>
      <c r="E702" s="100" t="s">
        <v>704</v>
      </c>
      <c r="F702" s="257">
        <f t="shared" ref="F702:N702" si="102">F703+F719+F743+F807+F820+F827</f>
        <v>91006.412999999986</v>
      </c>
      <c r="G702" s="257">
        <f t="shared" si="102"/>
        <v>-92.94211</v>
      </c>
      <c r="H702" s="257">
        <f>H703+H719+H743+H807+H820+H827</f>
        <v>90913.470890000011</v>
      </c>
      <c r="I702" s="257">
        <f t="shared" si="102"/>
        <v>440.4</v>
      </c>
      <c r="J702" s="257">
        <f t="shared" si="102"/>
        <v>91353.870890000006</v>
      </c>
      <c r="K702" s="86">
        <f t="shared" si="102"/>
        <v>87002.299999999988</v>
      </c>
      <c r="L702" s="86"/>
      <c r="M702" s="86">
        <f t="shared" ref="M702" si="103">M703+M719+M743+M807+M820+M827</f>
        <v>87002.299999999988</v>
      </c>
      <c r="N702" s="86">
        <f t="shared" si="102"/>
        <v>87106.7</v>
      </c>
    </row>
    <row r="703" spans="1:14" x14ac:dyDescent="0.3">
      <c r="A703" s="137"/>
      <c r="B703" s="23" t="s">
        <v>627</v>
      </c>
      <c r="C703" s="102"/>
      <c r="D703" s="101"/>
      <c r="E703" s="103" t="s">
        <v>809</v>
      </c>
      <c r="F703" s="241">
        <f>F704</f>
        <v>96.5</v>
      </c>
      <c r="G703" s="241"/>
      <c r="H703" s="241">
        <f>H704</f>
        <v>96.5</v>
      </c>
      <c r="I703" s="241"/>
      <c r="J703" s="241">
        <f>J704</f>
        <v>96.5</v>
      </c>
      <c r="K703" s="38">
        <f t="shared" ref="K703:N705" si="104">K704</f>
        <v>100.30000000000001</v>
      </c>
      <c r="L703" s="38"/>
      <c r="M703" s="38">
        <f t="shared" si="104"/>
        <v>100.30000000000001</v>
      </c>
      <c r="N703" s="38">
        <f t="shared" si="104"/>
        <v>104.4</v>
      </c>
    </row>
    <row r="704" spans="1:14" x14ac:dyDescent="0.3">
      <c r="A704" s="137"/>
      <c r="B704" s="23" t="s">
        <v>639</v>
      </c>
      <c r="C704" s="102"/>
      <c r="D704" s="101"/>
      <c r="E704" s="103" t="s">
        <v>640</v>
      </c>
      <c r="F704" s="241">
        <f>F705</f>
        <v>96.5</v>
      </c>
      <c r="G704" s="241"/>
      <c r="H704" s="241">
        <f>H705</f>
        <v>96.5</v>
      </c>
      <c r="I704" s="241"/>
      <c r="J704" s="241">
        <f>J705</f>
        <v>96.5</v>
      </c>
      <c r="K704" s="38">
        <f t="shared" si="104"/>
        <v>100.30000000000001</v>
      </c>
      <c r="L704" s="38"/>
      <c r="M704" s="38">
        <f t="shared" si="104"/>
        <v>100.30000000000001</v>
      </c>
      <c r="N704" s="38">
        <f t="shared" si="104"/>
        <v>104.4</v>
      </c>
    </row>
    <row r="705" spans="1:14" ht="26.4" x14ac:dyDescent="0.3">
      <c r="A705" s="138"/>
      <c r="B705" s="23"/>
      <c r="C705" s="102" t="s">
        <v>6</v>
      </c>
      <c r="D705" s="101"/>
      <c r="E705" s="106" t="s">
        <v>7</v>
      </c>
      <c r="F705" s="241">
        <f>F706</f>
        <v>96.5</v>
      </c>
      <c r="G705" s="241"/>
      <c r="H705" s="241">
        <f>H706</f>
        <v>96.5</v>
      </c>
      <c r="I705" s="241"/>
      <c r="J705" s="241">
        <f>J706</f>
        <v>96.5</v>
      </c>
      <c r="K705" s="38">
        <f t="shared" si="104"/>
        <v>100.30000000000001</v>
      </c>
      <c r="L705" s="38"/>
      <c r="M705" s="38">
        <f t="shared" si="104"/>
        <v>100.30000000000001</v>
      </c>
      <c r="N705" s="38">
        <f t="shared" si="104"/>
        <v>104.4</v>
      </c>
    </row>
    <row r="706" spans="1:14" ht="26.4" x14ac:dyDescent="0.3">
      <c r="A706" s="113"/>
      <c r="B706" s="114"/>
      <c r="C706" s="115" t="s">
        <v>194</v>
      </c>
      <c r="D706" s="114"/>
      <c r="E706" s="116" t="s">
        <v>195</v>
      </c>
      <c r="F706" s="242">
        <f>F707+F711+F715</f>
        <v>96.5</v>
      </c>
      <c r="G706" s="242"/>
      <c r="H706" s="242">
        <f>H707+H711+H715</f>
        <v>96.5</v>
      </c>
      <c r="I706" s="242"/>
      <c r="J706" s="242">
        <f>J707+J711+J715</f>
        <v>96.5</v>
      </c>
      <c r="K706" s="130">
        <f>K707+K711+K715</f>
        <v>100.30000000000001</v>
      </c>
      <c r="L706" s="130"/>
      <c r="M706" s="130">
        <f>M707+M711+M715</f>
        <v>100.30000000000001</v>
      </c>
      <c r="N706" s="130">
        <f>N707+N711+N715</f>
        <v>104.4</v>
      </c>
    </row>
    <row r="707" spans="1:14" ht="27" x14ac:dyDescent="0.3">
      <c r="A707" s="41"/>
      <c r="B707" s="41"/>
      <c r="C707" s="41" t="s">
        <v>202</v>
      </c>
      <c r="D707" s="41"/>
      <c r="E707" s="42" t="s">
        <v>203</v>
      </c>
      <c r="F707" s="243">
        <f>F708</f>
        <v>10</v>
      </c>
      <c r="G707" s="243"/>
      <c r="H707" s="243">
        <f t="shared" ref="H707:N708" si="105">H708</f>
        <v>10</v>
      </c>
      <c r="I707" s="243"/>
      <c r="J707" s="243">
        <f t="shared" si="105"/>
        <v>10</v>
      </c>
      <c r="K707" s="43">
        <f t="shared" si="105"/>
        <v>10.3</v>
      </c>
      <c r="L707" s="43"/>
      <c r="M707" s="43">
        <f t="shared" si="105"/>
        <v>10.3</v>
      </c>
      <c r="N707" s="43">
        <f t="shared" si="105"/>
        <v>10.8</v>
      </c>
    </row>
    <row r="708" spans="1:14" ht="27" x14ac:dyDescent="0.3">
      <c r="A708" s="44"/>
      <c r="B708" s="44"/>
      <c r="C708" s="44" t="s">
        <v>204</v>
      </c>
      <c r="D708" s="44"/>
      <c r="E708" s="45" t="s">
        <v>205</v>
      </c>
      <c r="F708" s="231">
        <f>F709</f>
        <v>10</v>
      </c>
      <c r="G708" s="231"/>
      <c r="H708" s="231">
        <f t="shared" si="105"/>
        <v>10</v>
      </c>
      <c r="I708" s="231"/>
      <c r="J708" s="231">
        <f t="shared" si="105"/>
        <v>10</v>
      </c>
      <c r="K708" s="21">
        <f t="shared" si="105"/>
        <v>10.3</v>
      </c>
      <c r="L708" s="21"/>
      <c r="M708" s="21">
        <f t="shared" si="105"/>
        <v>10.3</v>
      </c>
      <c r="N708" s="21">
        <f t="shared" si="105"/>
        <v>10.8</v>
      </c>
    </row>
    <row r="709" spans="1:14" ht="27" x14ac:dyDescent="0.3">
      <c r="A709" s="97"/>
      <c r="B709" s="97"/>
      <c r="C709" s="7" t="s">
        <v>206</v>
      </c>
      <c r="D709" s="7"/>
      <c r="E709" s="3" t="s">
        <v>207</v>
      </c>
      <c r="F709" s="230">
        <v>10</v>
      </c>
      <c r="G709" s="230"/>
      <c r="H709" s="230">
        <v>10</v>
      </c>
      <c r="I709" s="230"/>
      <c r="J709" s="230">
        <v>10</v>
      </c>
      <c r="K709" s="18">
        <v>10.3</v>
      </c>
      <c r="L709" s="18"/>
      <c r="M709" s="18">
        <v>10.3</v>
      </c>
      <c r="N709" s="18">
        <v>10.8</v>
      </c>
    </row>
    <row r="710" spans="1:14" ht="27" x14ac:dyDescent="0.3">
      <c r="A710" s="97"/>
      <c r="B710" s="97"/>
      <c r="C710" s="7"/>
      <c r="D710" s="7" t="s">
        <v>620</v>
      </c>
      <c r="E710" s="3" t="s">
        <v>621</v>
      </c>
      <c r="F710" s="230">
        <v>10</v>
      </c>
      <c r="G710" s="230"/>
      <c r="H710" s="230">
        <v>10</v>
      </c>
      <c r="I710" s="230"/>
      <c r="J710" s="230">
        <v>10</v>
      </c>
      <c r="K710" s="18">
        <v>10.3</v>
      </c>
      <c r="L710" s="18"/>
      <c r="M710" s="18">
        <v>10.3</v>
      </c>
      <c r="N710" s="18">
        <v>10.8</v>
      </c>
    </row>
    <row r="711" spans="1:14" ht="27" x14ac:dyDescent="0.3">
      <c r="A711" s="41"/>
      <c r="B711" s="41"/>
      <c r="C711" s="41" t="s">
        <v>208</v>
      </c>
      <c r="D711" s="41"/>
      <c r="E711" s="42" t="s">
        <v>209</v>
      </c>
      <c r="F711" s="243">
        <f t="shared" ref="F711:N712" si="106">F712</f>
        <v>26.5</v>
      </c>
      <c r="G711" s="243"/>
      <c r="H711" s="243">
        <f t="shared" si="106"/>
        <v>26.5</v>
      </c>
      <c r="I711" s="243"/>
      <c r="J711" s="243">
        <f t="shared" si="106"/>
        <v>26.5</v>
      </c>
      <c r="K711" s="43">
        <f t="shared" si="106"/>
        <v>27.6</v>
      </c>
      <c r="L711" s="43"/>
      <c r="M711" s="43">
        <f t="shared" si="106"/>
        <v>27.6</v>
      </c>
      <c r="N711" s="43">
        <f t="shared" si="106"/>
        <v>28.7</v>
      </c>
    </row>
    <row r="712" spans="1:14" ht="27" x14ac:dyDescent="0.3">
      <c r="A712" s="44"/>
      <c r="B712" s="44"/>
      <c r="C712" s="44" t="s">
        <v>210</v>
      </c>
      <c r="D712" s="44"/>
      <c r="E712" s="45" t="s">
        <v>211</v>
      </c>
      <c r="F712" s="231">
        <f t="shared" si="106"/>
        <v>26.5</v>
      </c>
      <c r="G712" s="231"/>
      <c r="H712" s="231">
        <f t="shared" si="106"/>
        <v>26.5</v>
      </c>
      <c r="I712" s="231"/>
      <c r="J712" s="231">
        <f t="shared" si="106"/>
        <v>26.5</v>
      </c>
      <c r="K712" s="21">
        <f t="shared" si="106"/>
        <v>27.6</v>
      </c>
      <c r="L712" s="21"/>
      <c r="M712" s="21">
        <f t="shared" si="106"/>
        <v>27.6</v>
      </c>
      <c r="N712" s="21">
        <f t="shared" si="106"/>
        <v>28.7</v>
      </c>
    </row>
    <row r="713" spans="1:14" ht="27" x14ac:dyDescent="0.3">
      <c r="A713" s="97"/>
      <c r="B713" s="97"/>
      <c r="C713" s="7" t="s">
        <v>212</v>
      </c>
      <c r="D713" s="7"/>
      <c r="E713" s="3" t="s">
        <v>213</v>
      </c>
      <c r="F713" s="251">
        <v>26.5</v>
      </c>
      <c r="G713" s="251"/>
      <c r="H713" s="251">
        <v>26.5</v>
      </c>
      <c r="I713" s="251"/>
      <c r="J713" s="251">
        <v>26.5</v>
      </c>
      <c r="K713" s="63">
        <v>27.6</v>
      </c>
      <c r="L713" s="63"/>
      <c r="M713" s="63">
        <v>27.6</v>
      </c>
      <c r="N713" s="63">
        <v>28.7</v>
      </c>
    </row>
    <row r="714" spans="1:14" ht="27" x14ac:dyDescent="0.3">
      <c r="A714" s="97"/>
      <c r="B714" s="97"/>
      <c r="C714" s="7"/>
      <c r="D714" s="7" t="s">
        <v>620</v>
      </c>
      <c r="E714" s="3" t="s">
        <v>621</v>
      </c>
      <c r="F714" s="251">
        <v>26.5</v>
      </c>
      <c r="G714" s="251"/>
      <c r="H714" s="251">
        <v>26.5</v>
      </c>
      <c r="I714" s="251"/>
      <c r="J714" s="251">
        <v>26.5</v>
      </c>
      <c r="K714" s="63">
        <v>27.6</v>
      </c>
      <c r="L714" s="63"/>
      <c r="M714" s="63">
        <v>27.6</v>
      </c>
      <c r="N714" s="63">
        <v>28.7</v>
      </c>
    </row>
    <row r="715" spans="1:14" x14ac:dyDescent="0.3">
      <c r="A715" s="41"/>
      <c r="B715" s="41"/>
      <c r="C715" s="41" t="s">
        <v>566</v>
      </c>
      <c r="D715" s="41"/>
      <c r="E715" s="42" t="s">
        <v>214</v>
      </c>
      <c r="F715" s="243">
        <f t="shared" ref="F715:N716" si="107">F716</f>
        <v>60</v>
      </c>
      <c r="G715" s="243"/>
      <c r="H715" s="243">
        <f t="shared" si="107"/>
        <v>60</v>
      </c>
      <c r="I715" s="243"/>
      <c r="J715" s="243">
        <f t="shared" si="107"/>
        <v>60</v>
      </c>
      <c r="K715" s="43">
        <f t="shared" si="107"/>
        <v>62.4</v>
      </c>
      <c r="L715" s="43"/>
      <c r="M715" s="43">
        <f t="shared" si="107"/>
        <v>62.4</v>
      </c>
      <c r="N715" s="43">
        <f t="shared" si="107"/>
        <v>64.900000000000006</v>
      </c>
    </row>
    <row r="716" spans="1:14" ht="27" x14ac:dyDescent="0.3">
      <c r="A716" s="44"/>
      <c r="B716" s="44"/>
      <c r="C716" s="44" t="s">
        <v>567</v>
      </c>
      <c r="D716" s="44"/>
      <c r="E716" s="45" t="s">
        <v>215</v>
      </c>
      <c r="F716" s="231">
        <f t="shared" si="107"/>
        <v>60</v>
      </c>
      <c r="G716" s="231"/>
      <c r="H716" s="231">
        <f t="shared" si="107"/>
        <v>60</v>
      </c>
      <c r="I716" s="231"/>
      <c r="J716" s="231">
        <f t="shared" si="107"/>
        <v>60</v>
      </c>
      <c r="K716" s="21">
        <f t="shared" si="107"/>
        <v>62.4</v>
      </c>
      <c r="L716" s="21"/>
      <c r="M716" s="21">
        <f t="shared" si="107"/>
        <v>62.4</v>
      </c>
      <c r="N716" s="21">
        <f t="shared" si="107"/>
        <v>64.900000000000006</v>
      </c>
    </row>
    <row r="717" spans="1:14" ht="27" x14ac:dyDescent="0.3">
      <c r="A717" s="97"/>
      <c r="B717" s="97"/>
      <c r="C717" s="7" t="s">
        <v>815</v>
      </c>
      <c r="D717" s="7"/>
      <c r="E717" s="3" t="s">
        <v>216</v>
      </c>
      <c r="F717" s="230">
        <v>60</v>
      </c>
      <c r="G717" s="230"/>
      <c r="H717" s="230">
        <v>60</v>
      </c>
      <c r="I717" s="230"/>
      <c r="J717" s="230">
        <v>60</v>
      </c>
      <c r="K717" s="18">
        <v>62.4</v>
      </c>
      <c r="L717" s="18"/>
      <c r="M717" s="18">
        <v>62.4</v>
      </c>
      <c r="N717" s="18">
        <v>64.900000000000006</v>
      </c>
    </row>
    <row r="718" spans="1:14" ht="27" x14ac:dyDescent="0.3">
      <c r="A718" s="97"/>
      <c r="B718" s="97"/>
      <c r="C718" s="7"/>
      <c r="D718" s="7" t="s">
        <v>620</v>
      </c>
      <c r="E718" s="3" t="s">
        <v>621</v>
      </c>
      <c r="F718" s="230">
        <v>60</v>
      </c>
      <c r="G718" s="230"/>
      <c r="H718" s="230">
        <v>60</v>
      </c>
      <c r="I718" s="230"/>
      <c r="J718" s="230">
        <v>60</v>
      </c>
      <c r="K718" s="18">
        <v>62.4</v>
      </c>
      <c r="L718" s="18"/>
      <c r="M718" s="18">
        <v>62.4</v>
      </c>
      <c r="N718" s="18">
        <v>64.900000000000006</v>
      </c>
    </row>
    <row r="719" spans="1:14" x14ac:dyDescent="0.3">
      <c r="A719" s="138"/>
      <c r="B719" s="23" t="s">
        <v>679</v>
      </c>
      <c r="C719" s="102"/>
      <c r="D719" s="101"/>
      <c r="E719" s="103" t="s">
        <v>680</v>
      </c>
      <c r="F719" s="241">
        <f>F720+F727</f>
        <v>18918.599999999999</v>
      </c>
      <c r="G719" s="241"/>
      <c r="H719" s="241">
        <f>H720+H727</f>
        <v>18918.599999999999</v>
      </c>
      <c r="I719" s="241"/>
      <c r="J719" s="241">
        <f>J720+J727</f>
        <v>18918.599999999999</v>
      </c>
      <c r="K719" s="38">
        <f>K720+K727</f>
        <v>18944.099999999999</v>
      </c>
      <c r="L719" s="38"/>
      <c r="M719" s="38">
        <f>M720+M727</f>
        <v>18944.099999999999</v>
      </c>
      <c r="N719" s="38">
        <f>N720+N727</f>
        <v>18970.2</v>
      </c>
    </row>
    <row r="720" spans="1:14" x14ac:dyDescent="0.3">
      <c r="A720" s="138"/>
      <c r="B720" s="23" t="s">
        <v>695</v>
      </c>
      <c r="C720" s="102"/>
      <c r="D720" s="101"/>
      <c r="E720" s="103" t="s">
        <v>696</v>
      </c>
      <c r="F720" s="241">
        <f>F721</f>
        <v>18484.099999999999</v>
      </c>
      <c r="G720" s="241"/>
      <c r="H720" s="241">
        <f>H721</f>
        <v>18484.099999999999</v>
      </c>
      <c r="I720" s="241"/>
      <c r="J720" s="241">
        <f>J721</f>
        <v>18484.099999999999</v>
      </c>
      <c r="K720" s="38">
        <f t="shared" ref="K720:N722" si="108">K721</f>
        <v>18504.5</v>
      </c>
      <c r="L720" s="38"/>
      <c r="M720" s="38">
        <f t="shared" si="108"/>
        <v>18504.5</v>
      </c>
      <c r="N720" s="38">
        <f t="shared" si="108"/>
        <v>18525.400000000001</v>
      </c>
    </row>
    <row r="721" spans="1:14" ht="26.4" x14ac:dyDescent="0.3">
      <c r="A721" s="138"/>
      <c r="B721" s="23"/>
      <c r="C721" s="102" t="s">
        <v>6</v>
      </c>
      <c r="D721" s="23"/>
      <c r="E721" s="106" t="s">
        <v>7</v>
      </c>
      <c r="F721" s="241">
        <f>F722</f>
        <v>18484.099999999999</v>
      </c>
      <c r="G721" s="241"/>
      <c r="H721" s="241">
        <f>H722</f>
        <v>18484.099999999999</v>
      </c>
      <c r="I721" s="241"/>
      <c r="J721" s="241">
        <f>J722</f>
        <v>18484.099999999999</v>
      </c>
      <c r="K721" s="38">
        <f t="shared" si="108"/>
        <v>18504.5</v>
      </c>
      <c r="L721" s="38"/>
      <c r="M721" s="38">
        <f t="shared" si="108"/>
        <v>18504.5</v>
      </c>
      <c r="N721" s="38">
        <f t="shared" si="108"/>
        <v>18525.400000000001</v>
      </c>
    </row>
    <row r="722" spans="1:14" ht="39.6" x14ac:dyDescent="0.3">
      <c r="A722" s="113"/>
      <c r="B722" s="114"/>
      <c r="C722" s="115" t="s">
        <v>255</v>
      </c>
      <c r="D722" s="114"/>
      <c r="E722" s="116" t="s">
        <v>256</v>
      </c>
      <c r="F722" s="242">
        <f>F723</f>
        <v>18484.099999999999</v>
      </c>
      <c r="G722" s="242"/>
      <c r="H722" s="242">
        <f>H723</f>
        <v>18484.099999999999</v>
      </c>
      <c r="I722" s="242"/>
      <c r="J722" s="242">
        <f>J723</f>
        <v>18484.099999999999</v>
      </c>
      <c r="K722" s="130">
        <f t="shared" si="108"/>
        <v>18504.5</v>
      </c>
      <c r="L722" s="130"/>
      <c r="M722" s="130">
        <f t="shared" si="108"/>
        <v>18504.5</v>
      </c>
      <c r="N722" s="130">
        <f t="shared" si="108"/>
        <v>18525.400000000001</v>
      </c>
    </row>
    <row r="723" spans="1:14" ht="27" x14ac:dyDescent="0.3">
      <c r="A723" s="41"/>
      <c r="B723" s="41"/>
      <c r="C723" s="41" t="s">
        <v>257</v>
      </c>
      <c r="D723" s="41"/>
      <c r="E723" s="42" t="s">
        <v>258</v>
      </c>
      <c r="F723" s="243">
        <f>F724</f>
        <v>18484.099999999999</v>
      </c>
      <c r="G723" s="243"/>
      <c r="H723" s="243">
        <f>H724</f>
        <v>18484.099999999999</v>
      </c>
      <c r="I723" s="243"/>
      <c r="J723" s="243">
        <f>J724</f>
        <v>18484.099999999999</v>
      </c>
      <c r="K723" s="43">
        <f>K724</f>
        <v>18504.5</v>
      </c>
      <c r="L723" s="43"/>
      <c r="M723" s="43">
        <f>M724</f>
        <v>18504.5</v>
      </c>
      <c r="N723" s="43">
        <f>N724</f>
        <v>18525.400000000001</v>
      </c>
    </row>
    <row r="724" spans="1:14" ht="27" x14ac:dyDescent="0.3">
      <c r="A724" s="44"/>
      <c r="B724" s="44"/>
      <c r="C724" s="44" t="s">
        <v>270</v>
      </c>
      <c r="D724" s="44"/>
      <c r="E724" s="45" t="s">
        <v>271</v>
      </c>
      <c r="F724" s="231">
        <f>F725</f>
        <v>18484.099999999999</v>
      </c>
      <c r="G724" s="231"/>
      <c r="H724" s="231">
        <f>H725</f>
        <v>18484.099999999999</v>
      </c>
      <c r="I724" s="231"/>
      <c r="J724" s="231">
        <f>J725</f>
        <v>18484.099999999999</v>
      </c>
      <c r="K724" s="21">
        <f>K725</f>
        <v>18504.5</v>
      </c>
      <c r="L724" s="21"/>
      <c r="M724" s="21">
        <f>M725</f>
        <v>18504.5</v>
      </c>
      <c r="N724" s="21">
        <f>N725</f>
        <v>18525.400000000001</v>
      </c>
    </row>
    <row r="725" spans="1:14" x14ac:dyDescent="0.3">
      <c r="A725" s="97"/>
      <c r="B725" s="97"/>
      <c r="C725" s="7" t="s">
        <v>272</v>
      </c>
      <c r="D725" s="7"/>
      <c r="E725" s="10" t="s">
        <v>572</v>
      </c>
      <c r="F725" s="230">
        <f>19408.5-924.4</f>
        <v>18484.099999999999</v>
      </c>
      <c r="G725" s="230"/>
      <c r="H725" s="230">
        <f>19408.5-924.4</f>
        <v>18484.099999999999</v>
      </c>
      <c r="I725" s="230"/>
      <c r="J725" s="230">
        <f>19408.5-924.4</f>
        <v>18484.099999999999</v>
      </c>
      <c r="K725" s="18">
        <f>20184.8-1680.3</f>
        <v>18504.5</v>
      </c>
      <c r="L725" s="18"/>
      <c r="M725" s="18">
        <f>20184.8-1680.3</f>
        <v>18504.5</v>
      </c>
      <c r="N725" s="18">
        <f>20992.2-2466.8</f>
        <v>18525.400000000001</v>
      </c>
    </row>
    <row r="726" spans="1:14" ht="27" x14ac:dyDescent="0.3">
      <c r="A726" s="97"/>
      <c r="B726" s="97"/>
      <c r="C726" s="7"/>
      <c r="D726" s="7" t="s">
        <v>620</v>
      </c>
      <c r="E726" s="3" t="s">
        <v>621</v>
      </c>
      <c r="F726" s="230">
        <f>19408.5-924.4</f>
        <v>18484.099999999999</v>
      </c>
      <c r="G726" s="230"/>
      <c r="H726" s="230">
        <f>19408.5-924.4</f>
        <v>18484.099999999999</v>
      </c>
      <c r="I726" s="230"/>
      <c r="J726" s="230">
        <f>19408.5-924.4</f>
        <v>18484.099999999999</v>
      </c>
      <c r="K726" s="18">
        <f>20184.8-1680.3</f>
        <v>18504.5</v>
      </c>
      <c r="L726" s="18"/>
      <c r="M726" s="18">
        <f>20184.8-1680.3</f>
        <v>18504.5</v>
      </c>
      <c r="N726" s="18">
        <f>20992.2-2466.8</f>
        <v>18525.400000000001</v>
      </c>
    </row>
    <row r="727" spans="1:14" x14ac:dyDescent="0.3">
      <c r="A727" s="137"/>
      <c r="B727" s="23" t="s">
        <v>699</v>
      </c>
      <c r="C727" s="102"/>
      <c r="D727" s="23"/>
      <c r="E727" s="103" t="s">
        <v>849</v>
      </c>
      <c r="F727" s="241">
        <f>F728</f>
        <v>434.5</v>
      </c>
      <c r="G727" s="241"/>
      <c r="H727" s="241">
        <f>H728</f>
        <v>434.5</v>
      </c>
      <c r="I727" s="241"/>
      <c r="J727" s="241">
        <f>J728</f>
        <v>434.5</v>
      </c>
      <c r="K727" s="38">
        <f>K728</f>
        <v>439.6</v>
      </c>
      <c r="L727" s="38"/>
      <c r="M727" s="38">
        <f>M728</f>
        <v>439.6</v>
      </c>
      <c r="N727" s="38">
        <f>N728</f>
        <v>444.8</v>
      </c>
    </row>
    <row r="728" spans="1:14" ht="26.4" x14ac:dyDescent="0.3">
      <c r="A728" s="137"/>
      <c r="B728" s="23"/>
      <c r="C728" s="102" t="s">
        <v>6</v>
      </c>
      <c r="D728" s="23"/>
      <c r="E728" s="106" t="s">
        <v>7</v>
      </c>
      <c r="F728" s="241">
        <f>F729+F734</f>
        <v>434.5</v>
      </c>
      <c r="G728" s="241"/>
      <c r="H728" s="241">
        <f>H729+H734</f>
        <v>434.5</v>
      </c>
      <c r="I728" s="241"/>
      <c r="J728" s="241">
        <f>J729+J734</f>
        <v>434.5</v>
      </c>
      <c r="K728" s="38">
        <f>K729+K734</f>
        <v>439.6</v>
      </c>
      <c r="L728" s="38"/>
      <c r="M728" s="38">
        <f>M729+M734</f>
        <v>439.6</v>
      </c>
      <c r="N728" s="38">
        <f>N729+N734</f>
        <v>444.8</v>
      </c>
    </row>
    <row r="729" spans="1:14" ht="26.4" x14ac:dyDescent="0.3">
      <c r="A729" s="113"/>
      <c r="B729" s="114"/>
      <c r="C729" s="115" t="s">
        <v>65</v>
      </c>
      <c r="D729" s="114"/>
      <c r="E729" s="116" t="s">
        <v>66</v>
      </c>
      <c r="F729" s="242">
        <f>F730</f>
        <v>127.5</v>
      </c>
      <c r="G729" s="242"/>
      <c r="H729" s="242">
        <f>H730</f>
        <v>127.5</v>
      </c>
      <c r="I729" s="242"/>
      <c r="J729" s="242">
        <f>J730</f>
        <v>127.5</v>
      </c>
      <c r="K729" s="130">
        <f>K730</f>
        <v>132.6</v>
      </c>
      <c r="L729" s="130"/>
      <c r="M729" s="130">
        <f>M730</f>
        <v>132.6</v>
      </c>
      <c r="N729" s="130">
        <f>N730</f>
        <v>137.80000000000001</v>
      </c>
    </row>
    <row r="730" spans="1:14" ht="27" x14ac:dyDescent="0.3">
      <c r="A730" s="41"/>
      <c r="B730" s="41"/>
      <c r="C730" s="41" t="s">
        <v>138</v>
      </c>
      <c r="D730" s="41"/>
      <c r="E730" s="47" t="s">
        <v>139</v>
      </c>
      <c r="F730" s="243">
        <f t="shared" ref="F730:N731" si="109">F731</f>
        <v>127.5</v>
      </c>
      <c r="G730" s="243"/>
      <c r="H730" s="243">
        <f t="shared" si="109"/>
        <v>127.5</v>
      </c>
      <c r="I730" s="243"/>
      <c r="J730" s="243">
        <f t="shared" si="109"/>
        <v>127.5</v>
      </c>
      <c r="K730" s="43">
        <f t="shared" si="109"/>
        <v>132.6</v>
      </c>
      <c r="L730" s="43"/>
      <c r="M730" s="43">
        <f t="shared" si="109"/>
        <v>132.6</v>
      </c>
      <c r="N730" s="43">
        <f t="shared" si="109"/>
        <v>137.80000000000001</v>
      </c>
    </row>
    <row r="731" spans="1:14" ht="27" x14ac:dyDescent="0.3">
      <c r="A731" s="44"/>
      <c r="B731" s="44"/>
      <c r="C731" s="44" t="s">
        <v>140</v>
      </c>
      <c r="D731" s="44"/>
      <c r="E731" s="45" t="s">
        <v>141</v>
      </c>
      <c r="F731" s="231">
        <f>F732</f>
        <v>127.5</v>
      </c>
      <c r="G731" s="231"/>
      <c r="H731" s="231">
        <f>H732</f>
        <v>127.5</v>
      </c>
      <c r="I731" s="231"/>
      <c r="J731" s="231">
        <f>J732</f>
        <v>127.5</v>
      </c>
      <c r="K731" s="21">
        <f t="shared" si="109"/>
        <v>132.6</v>
      </c>
      <c r="L731" s="21"/>
      <c r="M731" s="21">
        <f t="shared" si="109"/>
        <v>132.6</v>
      </c>
      <c r="N731" s="21">
        <f t="shared" si="109"/>
        <v>137.80000000000001</v>
      </c>
    </row>
    <row r="732" spans="1:14" ht="27" x14ac:dyDescent="0.3">
      <c r="A732" s="97"/>
      <c r="B732" s="97"/>
      <c r="C732" s="7" t="s">
        <v>144</v>
      </c>
      <c r="D732" s="7"/>
      <c r="E732" s="3" t="s">
        <v>145</v>
      </c>
      <c r="F732" s="230">
        <v>127.5</v>
      </c>
      <c r="G732" s="230"/>
      <c r="H732" s="230">
        <v>127.5</v>
      </c>
      <c r="I732" s="230"/>
      <c r="J732" s="230">
        <v>127.5</v>
      </c>
      <c r="K732" s="18">
        <v>132.6</v>
      </c>
      <c r="L732" s="18"/>
      <c r="M732" s="18">
        <v>132.6</v>
      </c>
      <c r="N732" s="18">
        <v>137.80000000000001</v>
      </c>
    </row>
    <row r="733" spans="1:14" ht="27" x14ac:dyDescent="0.3">
      <c r="A733" s="97"/>
      <c r="B733" s="97"/>
      <c r="C733" s="7"/>
      <c r="D733" s="7" t="s">
        <v>620</v>
      </c>
      <c r="E733" s="3" t="s">
        <v>621</v>
      </c>
      <c r="F733" s="230">
        <v>127.5</v>
      </c>
      <c r="G733" s="230"/>
      <c r="H733" s="230">
        <v>127.5</v>
      </c>
      <c r="I733" s="230"/>
      <c r="J733" s="230">
        <v>127.5</v>
      </c>
      <c r="K733" s="18">
        <v>132.6</v>
      </c>
      <c r="L733" s="18"/>
      <c r="M733" s="18">
        <v>132.6</v>
      </c>
      <c r="N733" s="18">
        <v>137.80000000000001</v>
      </c>
    </row>
    <row r="734" spans="1:14" ht="39.6" x14ac:dyDescent="0.3">
      <c r="A734" s="113"/>
      <c r="B734" s="114"/>
      <c r="C734" s="115" t="s">
        <v>255</v>
      </c>
      <c r="D734" s="114"/>
      <c r="E734" s="116" t="s">
        <v>256</v>
      </c>
      <c r="F734" s="242">
        <f>F735</f>
        <v>307</v>
      </c>
      <c r="G734" s="242"/>
      <c r="H734" s="242">
        <f t="shared" ref="H734:N735" si="110">H735</f>
        <v>307</v>
      </c>
      <c r="I734" s="242"/>
      <c r="J734" s="242">
        <f t="shared" si="110"/>
        <v>307</v>
      </c>
      <c r="K734" s="130">
        <f t="shared" si="110"/>
        <v>307</v>
      </c>
      <c r="L734" s="130"/>
      <c r="M734" s="130">
        <f t="shared" si="110"/>
        <v>307</v>
      </c>
      <c r="N734" s="130">
        <f t="shared" si="110"/>
        <v>307</v>
      </c>
    </row>
    <row r="735" spans="1:14" x14ac:dyDescent="0.3">
      <c r="A735" s="41"/>
      <c r="B735" s="41"/>
      <c r="C735" s="41" t="s">
        <v>297</v>
      </c>
      <c r="D735" s="41"/>
      <c r="E735" s="42" t="s">
        <v>298</v>
      </c>
      <c r="F735" s="243">
        <f>F736</f>
        <v>307</v>
      </c>
      <c r="G735" s="243"/>
      <c r="H735" s="243">
        <f t="shared" si="110"/>
        <v>307</v>
      </c>
      <c r="I735" s="243"/>
      <c r="J735" s="243">
        <f t="shared" si="110"/>
        <v>307</v>
      </c>
      <c r="K735" s="43">
        <f t="shared" si="110"/>
        <v>307</v>
      </c>
      <c r="L735" s="43"/>
      <c r="M735" s="43">
        <f t="shared" si="110"/>
        <v>307</v>
      </c>
      <c r="N735" s="43">
        <f t="shared" si="110"/>
        <v>307</v>
      </c>
    </row>
    <row r="736" spans="1:14" ht="27" x14ac:dyDescent="0.3">
      <c r="A736" s="44"/>
      <c r="B736" s="44"/>
      <c r="C736" s="44" t="s">
        <v>299</v>
      </c>
      <c r="D736" s="44"/>
      <c r="E736" s="45" t="s">
        <v>300</v>
      </c>
      <c r="F736" s="231">
        <f>F737+F739</f>
        <v>307</v>
      </c>
      <c r="G736" s="231"/>
      <c r="H736" s="231">
        <f>H737+H739</f>
        <v>307</v>
      </c>
      <c r="I736" s="231"/>
      <c r="J736" s="231">
        <f>J737+J739</f>
        <v>307</v>
      </c>
      <c r="K736" s="21">
        <f>K737+K739</f>
        <v>307</v>
      </c>
      <c r="L736" s="21"/>
      <c r="M736" s="21">
        <f>M737+M739</f>
        <v>307</v>
      </c>
      <c r="N736" s="21">
        <f>N737+N739</f>
        <v>307</v>
      </c>
    </row>
    <row r="737" spans="1:14" ht="93" x14ac:dyDescent="0.3">
      <c r="A737" s="97"/>
      <c r="B737" s="97"/>
      <c r="C737" s="7" t="s">
        <v>301</v>
      </c>
      <c r="D737" s="7"/>
      <c r="E737" s="3" t="s">
        <v>302</v>
      </c>
      <c r="F737" s="230">
        <v>157</v>
      </c>
      <c r="G737" s="230"/>
      <c r="H737" s="230">
        <v>157</v>
      </c>
      <c r="I737" s="230"/>
      <c r="J737" s="230">
        <v>157</v>
      </c>
      <c r="K737" s="18">
        <v>157</v>
      </c>
      <c r="L737" s="18"/>
      <c r="M737" s="18">
        <v>157</v>
      </c>
      <c r="N737" s="18">
        <v>157</v>
      </c>
    </row>
    <row r="738" spans="1:14" ht="27" x14ac:dyDescent="0.3">
      <c r="A738" s="97"/>
      <c r="B738" s="97"/>
      <c r="C738" s="7"/>
      <c r="D738" s="7" t="s">
        <v>620</v>
      </c>
      <c r="E738" s="3" t="s">
        <v>621</v>
      </c>
      <c r="F738" s="230">
        <v>157</v>
      </c>
      <c r="G738" s="230"/>
      <c r="H738" s="230">
        <v>157</v>
      </c>
      <c r="I738" s="230"/>
      <c r="J738" s="230">
        <v>157</v>
      </c>
      <c r="K738" s="18">
        <v>157</v>
      </c>
      <c r="L738" s="18"/>
      <c r="M738" s="18">
        <v>157</v>
      </c>
      <c r="N738" s="18">
        <v>157</v>
      </c>
    </row>
    <row r="739" spans="1:14" x14ac:dyDescent="0.3">
      <c r="A739" s="97"/>
      <c r="B739" s="97"/>
      <c r="C739" s="22" t="s">
        <v>303</v>
      </c>
      <c r="D739" s="22"/>
      <c r="E739" s="1" t="s">
        <v>304</v>
      </c>
      <c r="F739" s="230">
        <v>150</v>
      </c>
      <c r="G739" s="230"/>
      <c r="H739" s="230">
        <v>150</v>
      </c>
      <c r="I739" s="230"/>
      <c r="J739" s="230">
        <v>150</v>
      </c>
      <c r="K739" s="18">
        <v>150</v>
      </c>
      <c r="L739" s="18"/>
      <c r="M739" s="18">
        <v>150</v>
      </c>
      <c r="N739" s="18">
        <v>150</v>
      </c>
    </row>
    <row r="740" spans="1:14" ht="27" x14ac:dyDescent="0.3">
      <c r="A740" s="97"/>
      <c r="B740" s="97"/>
      <c r="C740" s="22"/>
      <c r="D740" s="7" t="s">
        <v>620</v>
      </c>
      <c r="E740" s="3" t="s">
        <v>621</v>
      </c>
      <c r="F740" s="230">
        <v>150</v>
      </c>
      <c r="G740" s="230"/>
      <c r="H740" s="230">
        <v>150</v>
      </c>
      <c r="I740" s="230"/>
      <c r="J740" s="230">
        <v>150</v>
      </c>
      <c r="K740" s="18">
        <v>150</v>
      </c>
      <c r="L740" s="18"/>
      <c r="M740" s="18">
        <v>150</v>
      </c>
      <c r="N740" s="18">
        <v>150</v>
      </c>
    </row>
    <row r="741" spans="1:14" x14ac:dyDescent="0.3">
      <c r="A741" s="97"/>
      <c r="B741" s="97"/>
      <c r="C741" s="7"/>
      <c r="D741" s="7"/>
      <c r="E741" s="1" t="s">
        <v>223</v>
      </c>
      <c r="F741" s="230">
        <v>0</v>
      </c>
      <c r="G741" s="230"/>
      <c r="H741" s="230">
        <v>0</v>
      </c>
      <c r="I741" s="230"/>
      <c r="J741" s="230">
        <v>0</v>
      </c>
      <c r="K741" s="18">
        <v>0</v>
      </c>
      <c r="L741" s="18"/>
      <c r="M741" s="18">
        <v>0</v>
      </c>
      <c r="N741" s="18">
        <v>0</v>
      </c>
    </row>
    <row r="742" spans="1:14" x14ac:dyDescent="0.3">
      <c r="A742" s="97"/>
      <c r="B742" s="97"/>
      <c r="C742" s="7"/>
      <c r="D742" s="7"/>
      <c r="E742" s="1" t="s">
        <v>171</v>
      </c>
      <c r="F742" s="230">
        <v>150</v>
      </c>
      <c r="G742" s="230"/>
      <c r="H742" s="230">
        <v>150</v>
      </c>
      <c r="I742" s="230"/>
      <c r="J742" s="230">
        <v>150</v>
      </c>
      <c r="K742" s="18">
        <v>150</v>
      </c>
      <c r="L742" s="18"/>
      <c r="M742" s="18">
        <v>150</v>
      </c>
      <c r="N742" s="18">
        <v>150</v>
      </c>
    </row>
    <row r="743" spans="1:14" x14ac:dyDescent="0.3">
      <c r="A743" s="101"/>
      <c r="B743" s="23" t="s">
        <v>706</v>
      </c>
      <c r="C743" s="102"/>
      <c r="D743" s="101"/>
      <c r="E743" s="103" t="s">
        <v>707</v>
      </c>
      <c r="F743" s="241">
        <f t="shared" ref="F743:N743" si="111">F744+F789</f>
        <v>70131.512999999992</v>
      </c>
      <c r="G743" s="241">
        <f t="shared" si="111"/>
        <v>-92.94211</v>
      </c>
      <c r="H743" s="241">
        <f t="shared" si="111"/>
        <v>70038.570890000003</v>
      </c>
      <c r="I743" s="241">
        <f>I744+I789</f>
        <v>440.4</v>
      </c>
      <c r="J743" s="241">
        <f t="shared" si="111"/>
        <v>70478.970889999997</v>
      </c>
      <c r="K743" s="38">
        <f t="shared" si="111"/>
        <v>66174.2</v>
      </c>
      <c r="L743" s="38"/>
      <c r="M743" s="38">
        <f t="shared" ref="M743" si="112">M744+M789</f>
        <v>66174.2</v>
      </c>
      <c r="N743" s="38">
        <f t="shared" si="111"/>
        <v>66248.399999999994</v>
      </c>
    </row>
    <row r="744" spans="1:14" x14ac:dyDescent="0.3">
      <c r="A744" s="96"/>
      <c r="B744" s="23" t="s">
        <v>708</v>
      </c>
      <c r="C744" s="102"/>
      <c r="D744" s="101"/>
      <c r="E744" s="103" t="s">
        <v>709</v>
      </c>
      <c r="F744" s="241">
        <f t="shared" ref="F744:J746" si="113">F745</f>
        <v>64902.112999999998</v>
      </c>
      <c r="G744" s="241">
        <f t="shared" si="113"/>
        <v>0.15789</v>
      </c>
      <c r="H744" s="241">
        <f t="shared" si="113"/>
        <v>64902.27089</v>
      </c>
      <c r="I744" s="241">
        <f t="shared" si="113"/>
        <v>420.4</v>
      </c>
      <c r="J744" s="241">
        <f t="shared" si="113"/>
        <v>65322.670890000001</v>
      </c>
      <c r="K744" s="38">
        <f t="shared" ref="K744:N746" si="114">K745</f>
        <v>61069</v>
      </c>
      <c r="L744" s="38"/>
      <c r="M744" s="38">
        <f t="shared" si="114"/>
        <v>61069</v>
      </c>
      <c r="N744" s="38">
        <f t="shared" si="114"/>
        <v>61143.199999999997</v>
      </c>
    </row>
    <row r="745" spans="1:14" ht="26.4" x14ac:dyDescent="0.3">
      <c r="A745" s="96"/>
      <c r="B745" s="23"/>
      <c r="C745" s="102" t="s">
        <v>6</v>
      </c>
      <c r="D745" s="23"/>
      <c r="E745" s="106" t="s">
        <v>7</v>
      </c>
      <c r="F745" s="241">
        <f t="shared" si="113"/>
        <v>64902.112999999998</v>
      </c>
      <c r="G745" s="241">
        <f t="shared" si="113"/>
        <v>0.15789</v>
      </c>
      <c r="H745" s="241">
        <f t="shared" si="113"/>
        <v>64902.27089</v>
      </c>
      <c r="I745" s="241">
        <f t="shared" si="113"/>
        <v>420.4</v>
      </c>
      <c r="J745" s="241">
        <f t="shared" si="113"/>
        <v>65322.670890000001</v>
      </c>
      <c r="K745" s="38">
        <f t="shared" si="114"/>
        <v>61069</v>
      </c>
      <c r="L745" s="38"/>
      <c r="M745" s="38">
        <f t="shared" si="114"/>
        <v>61069</v>
      </c>
      <c r="N745" s="38">
        <f t="shared" si="114"/>
        <v>61143.199999999997</v>
      </c>
    </row>
    <row r="746" spans="1:14" ht="39.6" x14ac:dyDescent="0.3">
      <c r="A746" s="113"/>
      <c r="B746" s="114"/>
      <c r="C746" s="115" t="s">
        <v>255</v>
      </c>
      <c r="D746" s="114"/>
      <c r="E746" s="116" t="s">
        <v>256</v>
      </c>
      <c r="F746" s="242">
        <f t="shared" si="113"/>
        <v>64902.112999999998</v>
      </c>
      <c r="G746" s="242">
        <f t="shared" si="113"/>
        <v>0.15789</v>
      </c>
      <c r="H746" s="242">
        <f>H747</f>
        <v>64902.27089</v>
      </c>
      <c r="I746" s="242">
        <f t="shared" si="113"/>
        <v>420.4</v>
      </c>
      <c r="J746" s="242">
        <f t="shared" si="113"/>
        <v>65322.670890000001</v>
      </c>
      <c r="K746" s="130">
        <f t="shared" si="114"/>
        <v>61069</v>
      </c>
      <c r="L746" s="130"/>
      <c r="M746" s="130">
        <f t="shared" si="114"/>
        <v>61069</v>
      </c>
      <c r="N746" s="130">
        <f t="shared" si="114"/>
        <v>61143.199999999997</v>
      </c>
    </row>
    <row r="747" spans="1:14" ht="27" x14ac:dyDescent="0.3">
      <c r="A747" s="41"/>
      <c r="B747" s="41"/>
      <c r="C747" s="41" t="s">
        <v>257</v>
      </c>
      <c r="D747" s="41"/>
      <c r="E747" s="42" t="s">
        <v>258</v>
      </c>
      <c r="F747" s="243">
        <f>F748+F751+F756+F759</f>
        <v>64902.112999999998</v>
      </c>
      <c r="G747" s="243">
        <f>G748+G751+G756+G759+G782</f>
        <v>0.15789</v>
      </c>
      <c r="H747" s="243">
        <f>H748+H751+H756+H759+H782</f>
        <v>64902.27089</v>
      </c>
      <c r="I747" s="243">
        <f>I748+I751+I756+I759+I782</f>
        <v>420.4</v>
      </c>
      <c r="J747" s="243">
        <f>J748+J751+J756+J759+J782</f>
        <v>65322.670890000001</v>
      </c>
      <c r="K747" s="43">
        <f>K748+K751+K756+K759</f>
        <v>61069</v>
      </c>
      <c r="L747" s="43"/>
      <c r="M747" s="43">
        <f>M748+M751+M756+M759</f>
        <v>61069</v>
      </c>
      <c r="N747" s="43">
        <f>N748+N751+N756+N759</f>
        <v>61143.199999999997</v>
      </c>
    </row>
    <row r="748" spans="1:14" ht="40.200000000000003" x14ac:dyDescent="0.3">
      <c r="A748" s="44"/>
      <c r="B748" s="44"/>
      <c r="C748" s="44" t="s">
        <v>259</v>
      </c>
      <c r="D748" s="44"/>
      <c r="E748" s="45" t="s">
        <v>260</v>
      </c>
      <c r="F748" s="231">
        <f>F749</f>
        <v>41891.1</v>
      </c>
      <c r="G748" s="231"/>
      <c r="H748" s="231">
        <f>H749</f>
        <v>41891.1</v>
      </c>
      <c r="I748" s="231"/>
      <c r="J748" s="231">
        <f>J749</f>
        <v>41891.1</v>
      </c>
      <c r="K748" s="21">
        <f>K749</f>
        <v>42099.4</v>
      </c>
      <c r="L748" s="21"/>
      <c r="M748" s="21">
        <f>M749</f>
        <v>42099.4</v>
      </c>
      <c r="N748" s="21">
        <f>N749</f>
        <v>42316.2</v>
      </c>
    </row>
    <row r="749" spans="1:14" ht="27" x14ac:dyDescent="0.3">
      <c r="A749" s="7"/>
      <c r="B749" s="7"/>
      <c r="C749" s="7" t="s">
        <v>261</v>
      </c>
      <c r="D749" s="7"/>
      <c r="E749" s="10" t="s">
        <v>569</v>
      </c>
      <c r="F749" s="230">
        <f>44018.7-2127.6</f>
        <v>41891.1</v>
      </c>
      <c r="G749" s="230"/>
      <c r="H749" s="230">
        <f>44018.7-2127.6</f>
        <v>41891.1</v>
      </c>
      <c r="I749" s="230"/>
      <c r="J749" s="230">
        <f>44018.7-2127.6</f>
        <v>41891.1</v>
      </c>
      <c r="K749" s="18">
        <f>45779.4-3680</f>
        <v>42099.4</v>
      </c>
      <c r="L749" s="18"/>
      <c r="M749" s="18">
        <f>45779.4-3680</f>
        <v>42099.4</v>
      </c>
      <c r="N749" s="18">
        <f>47610.6-5294.4</f>
        <v>42316.2</v>
      </c>
    </row>
    <row r="750" spans="1:14" ht="27" x14ac:dyDescent="0.3">
      <c r="A750" s="7"/>
      <c r="B750" s="7"/>
      <c r="C750" s="7"/>
      <c r="D750" s="7" t="s">
        <v>620</v>
      </c>
      <c r="E750" s="3" t="s">
        <v>621</v>
      </c>
      <c r="F750" s="230">
        <f>44018.7-2127.6</f>
        <v>41891.1</v>
      </c>
      <c r="G750" s="230"/>
      <c r="H750" s="230">
        <f>44018.7-2127.6</f>
        <v>41891.1</v>
      </c>
      <c r="I750" s="230"/>
      <c r="J750" s="230">
        <f>44018.7-2127.6</f>
        <v>41891.1</v>
      </c>
      <c r="K750" s="18">
        <f>45779.4-3680</f>
        <v>42099.4</v>
      </c>
      <c r="L750" s="18"/>
      <c r="M750" s="18">
        <f>45779.4-3680</f>
        <v>42099.4</v>
      </c>
      <c r="N750" s="18">
        <f>47610.6-5294.4</f>
        <v>42316.2</v>
      </c>
    </row>
    <row r="751" spans="1:14" ht="36" customHeight="1" x14ac:dyDescent="0.3">
      <c r="A751" s="44"/>
      <c r="B751" s="44"/>
      <c r="C751" s="44" t="s">
        <v>262</v>
      </c>
      <c r="D751" s="44"/>
      <c r="E751" s="45" t="s">
        <v>263</v>
      </c>
      <c r="F751" s="231">
        <f>F752+F754</f>
        <v>17389.399999999998</v>
      </c>
      <c r="G751" s="231"/>
      <c r="H751" s="231">
        <f>H752+H754</f>
        <v>17389.399999999998</v>
      </c>
      <c r="I751" s="231"/>
      <c r="J751" s="231">
        <f>J752+J754</f>
        <v>17389.399999999998</v>
      </c>
      <c r="K751" s="21">
        <f>K752+K754</f>
        <v>17442.900000000001</v>
      </c>
      <c r="L751" s="21"/>
      <c r="M751" s="21">
        <f>M752+M754</f>
        <v>17442.900000000001</v>
      </c>
      <c r="N751" s="21">
        <f>N752+N754</f>
        <v>17498.2</v>
      </c>
    </row>
    <row r="752" spans="1:14" ht="27" x14ac:dyDescent="0.3">
      <c r="A752" s="7"/>
      <c r="B752" s="7"/>
      <c r="C752" s="7" t="s">
        <v>264</v>
      </c>
      <c r="D752" s="7"/>
      <c r="E752" s="10" t="s">
        <v>570</v>
      </c>
      <c r="F752" s="230">
        <f>17101.3-211.9</f>
        <v>16889.399999999998</v>
      </c>
      <c r="G752" s="230"/>
      <c r="H752" s="230">
        <f>17101.3-211.9</f>
        <v>16889.399999999998</v>
      </c>
      <c r="I752" s="230"/>
      <c r="J752" s="230">
        <f>17101.3-211.9</f>
        <v>16889.399999999998</v>
      </c>
      <c r="K752" s="18">
        <f>17785.4-842.5</f>
        <v>16942.900000000001</v>
      </c>
      <c r="L752" s="18"/>
      <c r="M752" s="18">
        <f>17785.4-842.5</f>
        <v>16942.900000000001</v>
      </c>
      <c r="N752" s="18">
        <f>18496.8-1498.6</f>
        <v>16998.2</v>
      </c>
    </row>
    <row r="753" spans="1:16" ht="27" x14ac:dyDescent="0.3">
      <c r="A753" s="7"/>
      <c r="B753" s="7"/>
      <c r="C753" s="7"/>
      <c r="D753" s="7" t="s">
        <v>620</v>
      </c>
      <c r="E753" s="3" t="s">
        <v>621</v>
      </c>
      <c r="F753" s="230">
        <f>17101.3-211.9</f>
        <v>16889.399999999998</v>
      </c>
      <c r="G753" s="230"/>
      <c r="H753" s="230">
        <f>17101.3-211.9</f>
        <v>16889.399999999998</v>
      </c>
      <c r="I753" s="230"/>
      <c r="J753" s="230">
        <f>17101.3-211.9</f>
        <v>16889.399999999998</v>
      </c>
      <c r="K753" s="18">
        <f>17785.4-842.5</f>
        <v>16942.900000000001</v>
      </c>
      <c r="L753" s="18"/>
      <c r="M753" s="18">
        <f>17785.4-842.5</f>
        <v>16942.900000000001</v>
      </c>
      <c r="N753" s="18">
        <f>18496.8-1498.6</f>
        <v>16998.2</v>
      </c>
    </row>
    <row r="754" spans="1:16" ht="27" x14ac:dyDescent="0.3">
      <c r="A754" s="7"/>
      <c r="B754" s="7"/>
      <c r="C754" s="7" t="s">
        <v>265</v>
      </c>
      <c r="D754" s="7"/>
      <c r="E754" s="10" t="s">
        <v>266</v>
      </c>
      <c r="F754" s="230">
        <v>500</v>
      </c>
      <c r="G754" s="230"/>
      <c r="H754" s="230">
        <v>500</v>
      </c>
      <c r="I754" s="230"/>
      <c r="J754" s="230">
        <v>500</v>
      </c>
      <c r="K754" s="18">
        <v>500</v>
      </c>
      <c r="L754" s="18"/>
      <c r="M754" s="18">
        <v>500</v>
      </c>
      <c r="N754" s="18">
        <v>500</v>
      </c>
    </row>
    <row r="755" spans="1:16" ht="27" x14ac:dyDescent="0.3">
      <c r="A755" s="7"/>
      <c r="B755" s="7"/>
      <c r="C755" s="7"/>
      <c r="D755" s="7" t="s">
        <v>620</v>
      </c>
      <c r="E755" s="3" t="s">
        <v>621</v>
      </c>
      <c r="F755" s="230">
        <v>500</v>
      </c>
      <c r="G755" s="230"/>
      <c r="H755" s="230">
        <v>500</v>
      </c>
      <c r="I755" s="230"/>
      <c r="J755" s="230">
        <v>500</v>
      </c>
      <c r="K755" s="18">
        <v>500</v>
      </c>
      <c r="L755" s="18"/>
      <c r="M755" s="18">
        <v>500</v>
      </c>
      <c r="N755" s="18">
        <v>500</v>
      </c>
    </row>
    <row r="756" spans="1:16" ht="27" x14ac:dyDescent="0.3">
      <c r="A756" s="44"/>
      <c r="B756" s="44"/>
      <c r="C756" s="44" t="s">
        <v>267</v>
      </c>
      <c r="D756" s="44"/>
      <c r="E756" s="45" t="s">
        <v>268</v>
      </c>
      <c r="F756" s="231">
        <f>F757</f>
        <v>1324.7</v>
      </c>
      <c r="G756" s="231"/>
      <c r="H756" s="231">
        <f>H757</f>
        <v>1324.7</v>
      </c>
      <c r="I756" s="231"/>
      <c r="J756" s="231">
        <f>J757</f>
        <v>1324.7</v>
      </c>
      <c r="K756" s="21">
        <f>K757</f>
        <v>1326.7</v>
      </c>
      <c r="L756" s="21"/>
      <c r="M756" s="21">
        <f>M757</f>
        <v>1326.7</v>
      </c>
      <c r="N756" s="21">
        <f>N757</f>
        <v>1328.8</v>
      </c>
    </row>
    <row r="757" spans="1:16" x14ac:dyDescent="0.3">
      <c r="A757" s="7"/>
      <c r="B757" s="7"/>
      <c r="C757" s="7" t="s">
        <v>269</v>
      </c>
      <c r="D757" s="7"/>
      <c r="E757" s="10" t="s">
        <v>571</v>
      </c>
      <c r="F757" s="230">
        <f>1337-12.3</f>
        <v>1324.7</v>
      </c>
      <c r="G757" s="230"/>
      <c r="H757" s="230">
        <f>1337-12.3</f>
        <v>1324.7</v>
      </c>
      <c r="I757" s="230"/>
      <c r="J757" s="230">
        <f>1337-12.3</f>
        <v>1324.7</v>
      </c>
      <c r="K757" s="18">
        <f>1390.5-63.8</f>
        <v>1326.7</v>
      </c>
      <c r="L757" s="18"/>
      <c r="M757" s="18">
        <f>1390.5-63.8</f>
        <v>1326.7</v>
      </c>
      <c r="N757" s="18">
        <f>1446.1-117.3</f>
        <v>1328.8</v>
      </c>
    </row>
    <row r="758" spans="1:16" ht="27" x14ac:dyDescent="0.3">
      <c r="A758" s="7"/>
      <c r="B758" s="7"/>
      <c r="C758" s="7"/>
      <c r="D758" s="7" t="s">
        <v>620</v>
      </c>
      <c r="E758" s="3" t="s">
        <v>621</v>
      </c>
      <c r="F758" s="230">
        <f>1337-12.3</f>
        <v>1324.7</v>
      </c>
      <c r="G758" s="230"/>
      <c r="H758" s="230">
        <f>1337-12.3</f>
        <v>1324.7</v>
      </c>
      <c r="I758" s="230"/>
      <c r="J758" s="230">
        <f>1337-12.3</f>
        <v>1324.7</v>
      </c>
      <c r="K758" s="18">
        <f>1390.5-63.8</f>
        <v>1326.7</v>
      </c>
      <c r="L758" s="18"/>
      <c r="M758" s="18">
        <f>1390.5-63.8</f>
        <v>1326.7</v>
      </c>
      <c r="N758" s="18">
        <f>1446.1-117.3</f>
        <v>1328.8</v>
      </c>
      <c r="P758" s="55">
        <f>F762+'[1]МП 02'!G72</f>
        <v>4701.335</v>
      </c>
    </row>
    <row r="759" spans="1:16" s="70" customFormat="1" ht="53.4" x14ac:dyDescent="0.3">
      <c r="A759" s="44"/>
      <c r="B759" s="44"/>
      <c r="C759" s="44" t="s">
        <v>282</v>
      </c>
      <c r="D759" s="44"/>
      <c r="E759" s="66" t="s">
        <v>283</v>
      </c>
      <c r="F759" s="231">
        <f>F760+F764+F778</f>
        <v>4296.9130000000005</v>
      </c>
      <c r="G759" s="231">
        <f>G760+G764+G778+G780</f>
        <v>0</v>
      </c>
      <c r="H759" s="231">
        <f>H760+H764+H778+H780</f>
        <v>4296.9130000000005</v>
      </c>
      <c r="I759" s="231">
        <f>I780+I767</f>
        <v>420.4</v>
      </c>
      <c r="J759" s="231">
        <f>J760+J764+J778+J780</f>
        <v>4717.3130000000001</v>
      </c>
      <c r="K759" s="21">
        <f>K760+K764+K778</f>
        <v>200</v>
      </c>
      <c r="L759" s="21"/>
      <c r="M759" s="21">
        <f>M760+M764+M778</f>
        <v>200</v>
      </c>
      <c r="N759" s="21">
        <f>N760+N764+N778</f>
        <v>0</v>
      </c>
    </row>
    <row r="760" spans="1:16" ht="53.4" x14ac:dyDescent="0.3">
      <c r="A760" s="7"/>
      <c r="B760" s="7"/>
      <c r="C760" s="7" t="s">
        <v>284</v>
      </c>
      <c r="D760" s="16"/>
      <c r="E760" s="3" t="s">
        <v>285</v>
      </c>
      <c r="F760" s="230">
        <f>F762+F763</f>
        <v>1428.7130000000002</v>
      </c>
      <c r="G760" s="230"/>
      <c r="H760" s="230">
        <f>H762+H763</f>
        <v>1428.7130000000002</v>
      </c>
      <c r="I760" s="230"/>
      <c r="J760" s="230">
        <f>J762+J763</f>
        <v>1428.7130000000002</v>
      </c>
      <c r="K760" s="18">
        <v>0</v>
      </c>
      <c r="L760" s="18"/>
      <c r="M760" s="18">
        <v>0</v>
      </c>
      <c r="N760" s="18">
        <v>0</v>
      </c>
    </row>
    <row r="761" spans="1:16" ht="27" x14ac:dyDescent="0.3">
      <c r="A761" s="7"/>
      <c r="B761" s="7"/>
      <c r="C761" s="7"/>
      <c r="D761" s="7" t="s">
        <v>620</v>
      </c>
      <c r="E761" s="3" t="s">
        <v>621</v>
      </c>
      <c r="F761" s="230">
        <f>F762+F763</f>
        <v>1428.7130000000002</v>
      </c>
      <c r="G761" s="230"/>
      <c r="H761" s="230">
        <f>H762+H763</f>
        <v>1428.7130000000002</v>
      </c>
      <c r="I761" s="230"/>
      <c r="J761" s="230">
        <f>J762+J763</f>
        <v>1428.7130000000002</v>
      </c>
      <c r="K761" s="18">
        <v>0</v>
      </c>
      <c r="L761" s="18"/>
      <c r="M761" s="18">
        <v>0</v>
      </c>
      <c r="N761" s="18">
        <v>0</v>
      </c>
    </row>
    <row r="762" spans="1:16" x14ac:dyDescent="0.3">
      <c r="A762" s="7"/>
      <c r="B762" s="7"/>
      <c r="C762" s="7"/>
      <c r="D762" s="7"/>
      <c r="E762" s="1" t="s">
        <v>223</v>
      </c>
      <c r="F762" s="230">
        <v>1071.5350000000001</v>
      </c>
      <c r="G762" s="230"/>
      <c r="H762" s="230">
        <v>1071.5350000000001</v>
      </c>
      <c r="I762" s="230"/>
      <c r="J762" s="230">
        <v>1071.5350000000001</v>
      </c>
      <c r="K762" s="18">
        <v>0</v>
      </c>
      <c r="L762" s="18"/>
      <c r="M762" s="18">
        <v>0</v>
      </c>
      <c r="N762" s="18">
        <v>0</v>
      </c>
    </row>
    <row r="763" spans="1:16" x14ac:dyDescent="0.3">
      <c r="A763" s="7"/>
      <c r="B763" s="7"/>
      <c r="C763" s="7"/>
      <c r="D763" s="7"/>
      <c r="E763" s="3" t="s">
        <v>171</v>
      </c>
      <c r="F763" s="230">
        <v>357.178</v>
      </c>
      <c r="G763" s="230"/>
      <c r="H763" s="230">
        <v>357.178</v>
      </c>
      <c r="I763" s="230"/>
      <c r="J763" s="230">
        <v>357.178</v>
      </c>
      <c r="K763" s="18">
        <v>0</v>
      </c>
      <c r="L763" s="18"/>
      <c r="M763" s="18">
        <v>0</v>
      </c>
      <c r="N763" s="18">
        <v>0</v>
      </c>
    </row>
    <row r="764" spans="1:16" ht="39.6" x14ac:dyDescent="0.3">
      <c r="A764" s="22"/>
      <c r="B764" s="22"/>
      <c r="C764" s="22" t="s">
        <v>288</v>
      </c>
      <c r="D764" s="67"/>
      <c r="E764" s="68" t="s">
        <v>705</v>
      </c>
      <c r="F764" s="239">
        <f>F768</f>
        <v>440</v>
      </c>
      <c r="G764" s="239"/>
      <c r="H764" s="239">
        <f>H768</f>
        <v>440</v>
      </c>
      <c r="I764" s="239"/>
      <c r="J764" s="239">
        <f>J768</f>
        <v>0</v>
      </c>
      <c r="K764" s="69">
        <f>K768</f>
        <v>200</v>
      </c>
      <c r="L764" s="69"/>
      <c r="M764" s="69">
        <f>M768</f>
        <v>200</v>
      </c>
      <c r="N764" s="69">
        <f>N768</f>
        <v>0</v>
      </c>
    </row>
    <row r="765" spans="1:16" s="71" customFormat="1" x14ac:dyDescent="0.3">
      <c r="A765" s="67"/>
      <c r="B765" s="67"/>
      <c r="C765" s="67"/>
      <c r="D765" s="67"/>
      <c r="E765" s="1" t="s">
        <v>223</v>
      </c>
      <c r="F765" s="239"/>
      <c r="G765" s="239"/>
      <c r="H765" s="239"/>
      <c r="I765" s="239"/>
      <c r="J765" s="239"/>
      <c r="K765" s="69"/>
      <c r="L765" s="69"/>
      <c r="M765" s="69"/>
      <c r="N765" s="69"/>
    </row>
    <row r="766" spans="1:16" x14ac:dyDescent="0.3">
      <c r="A766" s="67"/>
      <c r="B766" s="67"/>
      <c r="C766" s="67"/>
      <c r="D766" s="67"/>
      <c r="E766" s="3" t="s">
        <v>171</v>
      </c>
      <c r="F766" s="239">
        <v>0</v>
      </c>
      <c r="G766" s="239"/>
      <c r="H766" s="239">
        <v>0</v>
      </c>
      <c r="I766" s="239"/>
      <c r="J766" s="239">
        <v>0</v>
      </c>
      <c r="K766" s="69">
        <v>0</v>
      </c>
      <c r="L766" s="69"/>
      <c r="M766" s="69">
        <v>0</v>
      </c>
      <c r="N766" s="69">
        <v>0</v>
      </c>
    </row>
    <row r="767" spans="1:16" ht="40.200000000000003" x14ac:dyDescent="0.3">
      <c r="A767" s="7"/>
      <c r="B767" s="7"/>
      <c r="C767" s="7" t="s">
        <v>288</v>
      </c>
      <c r="D767" s="67"/>
      <c r="E767" s="3" t="s">
        <v>289</v>
      </c>
      <c r="F767" s="239">
        <v>440</v>
      </c>
      <c r="G767" s="239"/>
      <c r="H767" s="239">
        <v>440</v>
      </c>
      <c r="I767" s="239">
        <f>I768</f>
        <v>-440</v>
      </c>
      <c r="J767" s="239">
        <v>0</v>
      </c>
      <c r="K767" s="69">
        <v>200</v>
      </c>
      <c r="L767" s="69"/>
      <c r="M767" s="69">
        <v>200</v>
      </c>
      <c r="N767" s="69">
        <v>0</v>
      </c>
    </row>
    <row r="768" spans="1:16" ht="27" x14ac:dyDescent="0.3">
      <c r="A768" s="7"/>
      <c r="B768" s="7"/>
      <c r="C768" s="7"/>
      <c r="D768" s="7" t="s">
        <v>620</v>
      </c>
      <c r="E768" s="3" t="s">
        <v>621</v>
      </c>
      <c r="F768" s="239">
        <v>440</v>
      </c>
      <c r="G768" s="239"/>
      <c r="H768" s="239">
        <v>440</v>
      </c>
      <c r="I768" s="239">
        <f>I770</f>
        <v>-440</v>
      </c>
      <c r="J768" s="239">
        <v>0</v>
      </c>
      <c r="K768" s="69">
        <v>200</v>
      </c>
      <c r="L768" s="69"/>
      <c r="M768" s="69">
        <v>200</v>
      </c>
      <c r="N768" s="69">
        <v>0</v>
      </c>
    </row>
    <row r="769" spans="1:14" x14ac:dyDescent="0.3">
      <c r="A769" s="97"/>
      <c r="B769" s="97"/>
      <c r="C769" s="7"/>
      <c r="D769" s="67"/>
      <c r="E769" s="3" t="s">
        <v>290</v>
      </c>
      <c r="F769" s="239"/>
      <c r="G769" s="239"/>
      <c r="H769" s="239"/>
      <c r="I769" s="239"/>
      <c r="J769" s="239"/>
      <c r="K769" s="69"/>
      <c r="L769" s="69"/>
      <c r="M769" s="69"/>
      <c r="N769" s="69"/>
    </row>
    <row r="770" spans="1:14" ht="40.200000000000003" x14ac:dyDescent="0.3">
      <c r="A770" s="97"/>
      <c r="B770" s="97"/>
      <c r="C770" s="12"/>
      <c r="D770" s="12"/>
      <c r="E770" s="13" t="s">
        <v>291</v>
      </c>
      <c r="F770" s="254">
        <f>F771+F772+F773</f>
        <v>440</v>
      </c>
      <c r="G770" s="254"/>
      <c r="H770" s="254">
        <f>H771+H772+H773</f>
        <v>440</v>
      </c>
      <c r="I770" s="254">
        <f>I771+I772+I773</f>
        <v>-440</v>
      </c>
      <c r="J770" s="254">
        <f>J771+J772+J773</f>
        <v>0</v>
      </c>
      <c r="K770" s="14">
        <f>K771+K772+K773</f>
        <v>0</v>
      </c>
      <c r="L770" s="14"/>
      <c r="M770" s="14">
        <f>M771+M772+M773</f>
        <v>0</v>
      </c>
      <c r="N770" s="14">
        <f>N771+N772+N773</f>
        <v>0</v>
      </c>
    </row>
    <row r="771" spans="1:14" x14ac:dyDescent="0.3">
      <c r="A771" s="97"/>
      <c r="B771" s="97"/>
      <c r="C771" s="7"/>
      <c r="D771" s="7"/>
      <c r="E771" s="1" t="s">
        <v>226</v>
      </c>
      <c r="F771" s="239">
        <v>0</v>
      </c>
      <c r="G771" s="239"/>
      <c r="H771" s="239">
        <v>0</v>
      </c>
      <c r="I771" s="239"/>
      <c r="J771" s="239">
        <v>0</v>
      </c>
      <c r="K771" s="69">
        <v>0</v>
      </c>
      <c r="L771" s="69"/>
      <c r="M771" s="69">
        <v>0</v>
      </c>
      <c r="N771" s="69">
        <v>0</v>
      </c>
    </row>
    <row r="772" spans="1:14" x14ac:dyDescent="0.3">
      <c r="A772" s="139"/>
      <c r="B772" s="139"/>
      <c r="C772" s="7"/>
      <c r="D772" s="7"/>
      <c r="E772" s="1" t="s">
        <v>223</v>
      </c>
      <c r="F772" s="239">
        <v>0</v>
      </c>
      <c r="G772" s="239"/>
      <c r="H772" s="239">
        <v>0</v>
      </c>
      <c r="I772" s="239"/>
      <c r="J772" s="239">
        <v>0</v>
      </c>
      <c r="K772" s="69">
        <v>0</v>
      </c>
      <c r="L772" s="69"/>
      <c r="M772" s="69">
        <v>0</v>
      </c>
      <c r="N772" s="69">
        <v>0</v>
      </c>
    </row>
    <row r="773" spans="1:14" x14ac:dyDescent="0.3">
      <c r="A773" s="97"/>
      <c r="B773" s="97"/>
      <c r="C773" s="7"/>
      <c r="D773" s="7"/>
      <c r="E773" s="3" t="s">
        <v>171</v>
      </c>
      <c r="F773" s="239">
        <v>440</v>
      </c>
      <c r="G773" s="239"/>
      <c r="H773" s="239">
        <v>440</v>
      </c>
      <c r="I773" s="302">
        <v>-440</v>
      </c>
      <c r="J773" s="239">
        <f>SUM(H773:I773)</f>
        <v>0</v>
      </c>
      <c r="K773" s="69">
        <v>0</v>
      </c>
      <c r="L773" s="69"/>
      <c r="M773" s="69">
        <v>0</v>
      </c>
      <c r="N773" s="69">
        <v>0</v>
      </c>
    </row>
    <row r="774" spans="1:14" ht="40.200000000000003" x14ac:dyDescent="0.3">
      <c r="A774" s="97"/>
      <c r="B774" s="97"/>
      <c r="C774" s="12"/>
      <c r="D774" s="12"/>
      <c r="E774" s="13" t="s">
        <v>292</v>
      </c>
      <c r="F774" s="245">
        <v>0</v>
      </c>
      <c r="G774" s="245"/>
      <c r="H774" s="245">
        <v>0</v>
      </c>
      <c r="I774" s="245"/>
      <c r="J774" s="245">
        <v>0</v>
      </c>
      <c r="K774" s="15">
        <v>200</v>
      </c>
      <c r="L774" s="15"/>
      <c r="M774" s="15">
        <v>200</v>
      </c>
      <c r="N774" s="15">
        <v>0</v>
      </c>
    </row>
    <row r="775" spans="1:14" x14ac:dyDescent="0.3">
      <c r="A775" s="97"/>
      <c r="B775" s="97"/>
      <c r="C775" s="16"/>
      <c r="D775" s="7"/>
      <c r="E775" s="1" t="s">
        <v>226</v>
      </c>
      <c r="F775" s="239">
        <v>0</v>
      </c>
      <c r="G775" s="239"/>
      <c r="H775" s="239">
        <v>0</v>
      </c>
      <c r="I775" s="239"/>
      <c r="J775" s="239">
        <v>0</v>
      </c>
      <c r="K775" s="69">
        <v>0</v>
      </c>
      <c r="L775" s="69"/>
      <c r="M775" s="69">
        <v>0</v>
      </c>
      <c r="N775" s="69">
        <v>0</v>
      </c>
    </row>
    <row r="776" spans="1:14" x14ac:dyDescent="0.3">
      <c r="A776" s="97"/>
      <c r="B776" s="97"/>
      <c r="C776" s="16"/>
      <c r="D776" s="7"/>
      <c r="E776" s="1" t="s">
        <v>223</v>
      </c>
      <c r="F776" s="239">
        <v>0</v>
      </c>
      <c r="G776" s="239"/>
      <c r="H776" s="239">
        <v>0</v>
      </c>
      <c r="I776" s="239"/>
      <c r="J776" s="239">
        <v>0</v>
      </c>
      <c r="K776" s="69">
        <v>0</v>
      </c>
      <c r="L776" s="69"/>
      <c r="M776" s="69">
        <v>0</v>
      </c>
      <c r="N776" s="69">
        <v>0</v>
      </c>
    </row>
    <row r="777" spans="1:14" x14ac:dyDescent="0.3">
      <c r="A777" s="97"/>
      <c r="B777" s="97"/>
      <c r="C777" s="16"/>
      <c r="D777" s="7"/>
      <c r="E777" s="3" t="s">
        <v>171</v>
      </c>
      <c r="F777" s="239">
        <v>0</v>
      </c>
      <c r="G777" s="239"/>
      <c r="H777" s="239">
        <v>0</v>
      </c>
      <c r="I777" s="239"/>
      <c r="J777" s="239">
        <v>0</v>
      </c>
      <c r="K777" s="69">
        <v>200</v>
      </c>
      <c r="L777" s="69"/>
      <c r="M777" s="69">
        <v>200</v>
      </c>
      <c r="N777" s="69">
        <v>0</v>
      </c>
    </row>
    <row r="778" spans="1:14" ht="27" x14ac:dyDescent="0.3">
      <c r="A778" s="97"/>
      <c r="B778" s="97"/>
      <c r="C778" s="7" t="s">
        <v>293</v>
      </c>
      <c r="D778" s="16"/>
      <c r="E778" s="17" t="s">
        <v>294</v>
      </c>
      <c r="F778" s="239">
        <v>2428.1999999999998</v>
      </c>
      <c r="G778" s="239">
        <f>G779</f>
        <v>0</v>
      </c>
      <c r="H778" s="239">
        <f>SUM(F778:G778)</f>
        <v>2428.1999999999998</v>
      </c>
      <c r="I778" s="239"/>
      <c r="J778" s="239">
        <f>SUM(H778:I778)</f>
        <v>2428.1999999999998</v>
      </c>
      <c r="K778" s="69">
        <v>0</v>
      </c>
      <c r="L778" s="69"/>
      <c r="M778" s="69">
        <v>0</v>
      </c>
      <c r="N778" s="69">
        <v>0</v>
      </c>
    </row>
    <row r="779" spans="1:14" ht="27" x14ac:dyDescent="0.3">
      <c r="A779" s="97"/>
      <c r="B779" s="97"/>
      <c r="C779" s="7"/>
      <c r="D779" s="7" t="s">
        <v>620</v>
      </c>
      <c r="E779" s="3" t="s">
        <v>621</v>
      </c>
      <c r="F779" s="239">
        <v>2428.1999999999998</v>
      </c>
      <c r="G779" s="239"/>
      <c r="H779" s="239">
        <f>SUM(F779:G779)</f>
        <v>2428.1999999999998</v>
      </c>
      <c r="I779" s="239"/>
      <c r="J779" s="239">
        <f>SUM(H779:I779)</f>
        <v>2428.1999999999998</v>
      </c>
      <c r="K779" s="69">
        <v>0</v>
      </c>
      <c r="L779" s="69"/>
      <c r="M779" s="69">
        <v>0</v>
      </c>
      <c r="N779" s="69">
        <v>0</v>
      </c>
    </row>
    <row r="780" spans="1:14" ht="27" x14ac:dyDescent="0.3">
      <c r="A780" s="97"/>
      <c r="B780" s="97"/>
      <c r="C780" s="7" t="s">
        <v>827</v>
      </c>
      <c r="D780" s="7"/>
      <c r="E780" s="3" t="s">
        <v>912</v>
      </c>
      <c r="F780" s="239"/>
      <c r="G780" s="239">
        <f>G781</f>
        <v>0</v>
      </c>
      <c r="H780" s="239">
        <f>H781</f>
        <v>0</v>
      </c>
      <c r="I780" s="239">
        <f>590+270.4</f>
        <v>860.4</v>
      </c>
      <c r="J780" s="239">
        <f>590+270.4</f>
        <v>860.4</v>
      </c>
      <c r="K780" s="69"/>
      <c r="L780" s="69"/>
      <c r="M780" s="69"/>
      <c r="N780" s="69"/>
    </row>
    <row r="781" spans="1:14" ht="27" x14ac:dyDescent="0.3">
      <c r="A781" s="97"/>
      <c r="B781" s="97"/>
      <c r="C781" s="7"/>
      <c r="D781" s="7" t="s">
        <v>620</v>
      </c>
      <c r="E781" s="3" t="s">
        <v>621</v>
      </c>
      <c r="F781" s="239"/>
      <c r="G781" s="239"/>
      <c r="H781" s="239"/>
      <c r="I781" s="302">
        <f>590+270.4</f>
        <v>860.4</v>
      </c>
      <c r="J781" s="239">
        <f>590+270.4</f>
        <v>860.4</v>
      </c>
      <c r="K781" s="69"/>
      <c r="L781" s="69"/>
      <c r="M781" s="69"/>
      <c r="N781" s="69"/>
    </row>
    <row r="782" spans="1:14" ht="26.4" x14ac:dyDescent="0.3">
      <c r="A782" s="237"/>
      <c r="B782" s="237"/>
      <c r="C782" s="19" t="s">
        <v>295</v>
      </c>
      <c r="D782" s="19"/>
      <c r="E782" s="20" t="s">
        <v>296</v>
      </c>
      <c r="F782" s="240"/>
      <c r="G782" s="240">
        <f>G783+G786</f>
        <v>0.15789</v>
      </c>
      <c r="H782" s="240">
        <f>H783+H786</f>
        <v>0.15789</v>
      </c>
      <c r="I782" s="240"/>
      <c r="J782" s="240">
        <f>J783+J786</f>
        <v>0.15789</v>
      </c>
      <c r="K782" s="238"/>
      <c r="L782" s="238"/>
      <c r="M782" s="238"/>
      <c r="N782" s="238"/>
    </row>
    <row r="783" spans="1:14" ht="26.4" x14ac:dyDescent="0.3">
      <c r="A783" s="97"/>
      <c r="B783" s="97"/>
      <c r="C783" s="22" t="s">
        <v>838</v>
      </c>
      <c r="D783" s="22"/>
      <c r="E783" s="8" t="s">
        <v>837</v>
      </c>
      <c r="F783" s="239"/>
      <c r="G783" s="239">
        <f>G784</f>
        <v>5.2630000000000003E-2</v>
      </c>
      <c r="H783" s="239">
        <f>H784</f>
        <v>5.2630000000000003E-2</v>
      </c>
      <c r="I783" s="239"/>
      <c r="J783" s="239">
        <f>J784</f>
        <v>5.2630000000000003E-2</v>
      </c>
      <c r="K783" s="69"/>
      <c r="L783" s="69"/>
      <c r="M783" s="69"/>
      <c r="N783" s="69"/>
    </row>
    <row r="784" spans="1:14" ht="18" customHeight="1" x14ac:dyDescent="0.3">
      <c r="A784" s="97"/>
      <c r="B784" s="97"/>
      <c r="C784" s="23"/>
      <c r="D784" s="22" t="s">
        <v>620</v>
      </c>
      <c r="E784" s="1" t="s">
        <v>621</v>
      </c>
      <c r="F784" s="239"/>
      <c r="G784" s="239">
        <f>G785</f>
        <v>5.2630000000000003E-2</v>
      </c>
      <c r="H784" s="239">
        <f>H785</f>
        <v>5.2630000000000003E-2</v>
      </c>
      <c r="I784" s="239"/>
      <c r="J784" s="239">
        <f>J785</f>
        <v>5.2630000000000003E-2</v>
      </c>
      <c r="K784" s="69"/>
      <c r="L784" s="69"/>
      <c r="M784" s="69"/>
      <c r="N784" s="69"/>
    </row>
    <row r="785" spans="1:20" x14ac:dyDescent="0.3">
      <c r="A785" s="97"/>
      <c r="B785" s="97"/>
      <c r="C785" s="23"/>
      <c r="D785" s="22"/>
      <c r="E785" s="3" t="s">
        <v>171</v>
      </c>
      <c r="F785" s="239"/>
      <c r="G785" s="239">
        <v>5.2630000000000003E-2</v>
      </c>
      <c r="H785" s="239">
        <v>5.2630000000000003E-2</v>
      </c>
      <c r="I785" s="239"/>
      <c r="J785" s="239">
        <v>5.2630000000000003E-2</v>
      </c>
      <c r="K785" s="69"/>
      <c r="L785" s="69"/>
      <c r="M785" s="69"/>
      <c r="N785" s="69"/>
    </row>
    <row r="786" spans="1:20" x14ac:dyDescent="0.3">
      <c r="A786" s="97"/>
      <c r="B786" s="97"/>
      <c r="C786" s="22" t="s">
        <v>839</v>
      </c>
      <c r="D786" s="22"/>
      <c r="E786" s="8" t="s">
        <v>840</v>
      </c>
      <c r="F786" s="239"/>
      <c r="G786" s="239">
        <f>G787</f>
        <v>0.10526000000000001</v>
      </c>
      <c r="H786" s="239">
        <f>H787</f>
        <v>0.10526000000000001</v>
      </c>
      <c r="I786" s="239"/>
      <c r="J786" s="239">
        <f>J787</f>
        <v>0.10526000000000001</v>
      </c>
      <c r="K786" s="69"/>
      <c r="L786" s="69"/>
      <c r="M786" s="69"/>
      <c r="N786" s="69"/>
    </row>
    <row r="787" spans="1:20" ht="18" customHeight="1" x14ac:dyDescent="0.3">
      <c r="A787" s="97"/>
      <c r="B787" s="97"/>
      <c r="C787" s="23"/>
      <c r="D787" s="22" t="s">
        <v>620</v>
      </c>
      <c r="E787" s="1" t="s">
        <v>621</v>
      </c>
      <c r="F787" s="239"/>
      <c r="G787" s="239">
        <f>G788</f>
        <v>0.10526000000000001</v>
      </c>
      <c r="H787" s="239">
        <f>H788</f>
        <v>0.10526000000000001</v>
      </c>
      <c r="I787" s="239"/>
      <c r="J787" s="239">
        <f>J788</f>
        <v>0.10526000000000001</v>
      </c>
      <c r="K787" s="69"/>
      <c r="L787" s="69"/>
      <c r="M787" s="69"/>
      <c r="N787" s="69"/>
    </row>
    <row r="788" spans="1:20" x14ac:dyDescent="0.3">
      <c r="A788" s="97"/>
      <c r="B788" s="97"/>
      <c r="C788" s="23"/>
      <c r="D788" s="22"/>
      <c r="E788" s="3" t="s">
        <v>171</v>
      </c>
      <c r="F788" s="239"/>
      <c r="G788" s="239">
        <v>0.10526000000000001</v>
      </c>
      <c r="H788" s="239">
        <v>0.10526000000000001</v>
      </c>
      <c r="I788" s="239"/>
      <c r="J788" s="239">
        <v>0.10526000000000001</v>
      </c>
      <c r="K788" s="69"/>
      <c r="L788" s="69"/>
      <c r="M788" s="69"/>
      <c r="N788" s="69"/>
    </row>
    <row r="789" spans="1:20" x14ac:dyDescent="0.3">
      <c r="A789" s="96"/>
      <c r="B789" s="23" t="s">
        <v>710</v>
      </c>
      <c r="C789" s="102"/>
      <c r="D789" s="101"/>
      <c r="E789" s="103" t="s">
        <v>711</v>
      </c>
      <c r="F789" s="267">
        <f>F790</f>
        <v>5229.3999999999996</v>
      </c>
      <c r="G789" s="267">
        <f>G790</f>
        <v>-93.1</v>
      </c>
      <c r="H789" s="267">
        <f>H790</f>
        <v>5136.3</v>
      </c>
      <c r="I789" s="267">
        <f>I790</f>
        <v>20</v>
      </c>
      <c r="J789" s="267">
        <f>J790</f>
        <v>5156.3</v>
      </c>
      <c r="K789" s="140">
        <f t="shared" ref="K789:N793" si="115">K790</f>
        <v>5105.2</v>
      </c>
      <c r="L789" s="140"/>
      <c r="M789" s="140">
        <f t="shared" si="115"/>
        <v>5105.2</v>
      </c>
      <c r="N789" s="140">
        <f t="shared" si="115"/>
        <v>5105.2</v>
      </c>
    </row>
    <row r="790" spans="1:20" ht="26.4" x14ac:dyDescent="0.3">
      <c r="A790" s="96"/>
      <c r="B790" s="23"/>
      <c r="C790" s="102" t="s">
        <v>6</v>
      </c>
      <c r="D790" s="101"/>
      <c r="E790" s="106" t="s">
        <v>7</v>
      </c>
      <c r="F790" s="267">
        <f t="shared" ref="F790:K790" si="116">F791+F797</f>
        <v>5229.3999999999996</v>
      </c>
      <c r="G790" s="267">
        <f t="shared" si="116"/>
        <v>-93.1</v>
      </c>
      <c r="H790" s="267">
        <f t="shared" si="116"/>
        <v>5136.3</v>
      </c>
      <c r="I790" s="267">
        <f t="shared" si="116"/>
        <v>20</v>
      </c>
      <c r="J790" s="267">
        <f t="shared" si="116"/>
        <v>5156.3</v>
      </c>
      <c r="K790" s="140">
        <f t="shared" si="116"/>
        <v>5105.2</v>
      </c>
      <c r="L790" s="140"/>
      <c r="M790" s="140">
        <f>M791+M797</f>
        <v>5105.2</v>
      </c>
      <c r="N790" s="140">
        <f>N791+N797</f>
        <v>5105.2</v>
      </c>
    </row>
    <row r="791" spans="1:20" ht="39.6" x14ac:dyDescent="0.3">
      <c r="A791" s="135"/>
      <c r="B791" s="114"/>
      <c r="C791" s="115" t="s">
        <v>8</v>
      </c>
      <c r="D791" s="114"/>
      <c r="E791" s="116" t="s">
        <v>9</v>
      </c>
      <c r="F791" s="242">
        <f t="shared" ref="F791:J793" si="117">F792</f>
        <v>3684.4</v>
      </c>
      <c r="G791" s="242">
        <f t="shared" si="117"/>
        <v>-93.1</v>
      </c>
      <c r="H791" s="242">
        <f t="shared" si="117"/>
        <v>3591.3</v>
      </c>
      <c r="I791" s="242"/>
      <c r="J791" s="242">
        <f t="shared" si="117"/>
        <v>3591.3</v>
      </c>
      <c r="K791" s="130">
        <f t="shared" si="115"/>
        <v>3560.2</v>
      </c>
      <c r="L791" s="130"/>
      <c r="M791" s="130">
        <f t="shared" si="115"/>
        <v>3560.2</v>
      </c>
      <c r="N791" s="130">
        <f t="shared" si="115"/>
        <v>3560.2</v>
      </c>
    </row>
    <row r="792" spans="1:20" ht="53.4" x14ac:dyDescent="0.3">
      <c r="A792" s="41"/>
      <c r="B792" s="41"/>
      <c r="C792" s="41" t="s">
        <v>25</v>
      </c>
      <c r="D792" s="41"/>
      <c r="E792" s="42" t="s">
        <v>712</v>
      </c>
      <c r="F792" s="243">
        <f t="shared" si="117"/>
        <v>3684.4</v>
      </c>
      <c r="G792" s="243">
        <f t="shared" si="117"/>
        <v>-93.1</v>
      </c>
      <c r="H792" s="243">
        <f t="shared" si="117"/>
        <v>3591.3</v>
      </c>
      <c r="I792" s="243"/>
      <c r="J792" s="243">
        <f t="shared" si="117"/>
        <v>3591.3</v>
      </c>
      <c r="K792" s="43">
        <f t="shared" si="115"/>
        <v>3560.2</v>
      </c>
      <c r="L792" s="43"/>
      <c r="M792" s="43">
        <f t="shared" si="115"/>
        <v>3560.2</v>
      </c>
      <c r="N792" s="43">
        <f t="shared" si="115"/>
        <v>3560.2</v>
      </c>
    </row>
    <row r="793" spans="1:20" ht="40.200000000000003" x14ac:dyDescent="0.3">
      <c r="A793" s="44"/>
      <c r="B793" s="44"/>
      <c r="C793" s="44" t="s">
        <v>27</v>
      </c>
      <c r="D793" s="48"/>
      <c r="E793" s="45" t="s">
        <v>28</v>
      </c>
      <c r="F793" s="231">
        <f t="shared" si="117"/>
        <v>3684.4</v>
      </c>
      <c r="G793" s="231">
        <f t="shared" si="117"/>
        <v>-93.1</v>
      </c>
      <c r="H793" s="231">
        <f t="shared" si="117"/>
        <v>3591.3</v>
      </c>
      <c r="I793" s="231"/>
      <c r="J793" s="231">
        <f t="shared" si="117"/>
        <v>3591.3</v>
      </c>
      <c r="K793" s="21">
        <f t="shared" si="115"/>
        <v>3560.2</v>
      </c>
      <c r="L793" s="21"/>
      <c r="M793" s="21">
        <f t="shared" si="115"/>
        <v>3560.2</v>
      </c>
      <c r="N793" s="21">
        <f t="shared" si="115"/>
        <v>3560.2</v>
      </c>
    </row>
    <row r="794" spans="1:20" ht="26.4" x14ac:dyDescent="0.3">
      <c r="A794" s="96"/>
      <c r="B794" s="22"/>
      <c r="C794" s="107" t="s">
        <v>31</v>
      </c>
      <c r="D794" s="22"/>
      <c r="E794" s="1" t="s">
        <v>32</v>
      </c>
      <c r="F794" s="239">
        <f>F795+F796</f>
        <v>3684.4</v>
      </c>
      <c r="G794" s="239">
        <f>G795+G796</f>
        <v>-93.1</v>
      </c>
      <c r="H794" s="239">
        <f>H795+H796</f>
        <v>3591.3</v>
      </c>
      <c r="I794" s="239"/>
      <c r="J794" s="239">
        <f>J795+J796</f>
        <v>3591.3</v>
      </c>
      <c r="K794" s="69">
        <f>K795+K796</f>
        <v>3560.2</v>
      </c>
      <c r="L794" s="69"/>
      <c r="M794" s="69">
        <f>M795+M796</f>
        <v>3560.2</v>
      </c>
      <c r="N794" s="69">
        <f>N795+N796</f>
        <v>3560.2</v>
      </c>
    </row>
    <row r="795" spans="1:20" ht="40.200000000000003" x14ac:dyDescent="0.3">
      <c r="A795" s="96"/>
      <c r="B795" s="22"/>
      <c r="C795" s="107"/>
      <c r="D795" s="22" t="s">
        <v>517</v>
      </c>
      <c r="E795" s="3" t="s">
        <v>518</v>
      </c>
      <c r="F795" s="239">
        <v>3546</v>
      </c>
      <c r="G795" s="239">
        <v>-88.5</v>
      </c>
      <c r="H795" s="239">
        <f>F795+G795</f>
        <v>3457.5</v>
      </c>
      <c r="I795" s="239"/>
      <c r="J795" s="239">
        <f>H795+I795</f>
        <v>3457.5</v>
      </c>
      <c r="K795" s="69">
        <f>3546-118</f>
        <v>3428</v>
      </c>
      <c r="L795" s="69"/>
      <c r="M795" s="69">
        <f>3546-118</f>
        <v>3428</v>
      </c>
      <c r="N795" s="69">
        <f>3546-118</f>
        <v>3428</v>
      </c>
    </row>
    <row r="796" spans="1:20" ht="26.4" x14ac:dyDescent="0.3">
      <c r="A796" s="96"/>
      <c r="B796" s="22"/>
      <c r="C796" s="107"/>
      <c r="D796" s="22" t="s">
        <v>340</v>
      </c>
      <c r="E796" s="8" t="s">
        <v>341</v>
      </c>
      <c r="F796" s="230">
        <v>138.4</v>
      </c>
      <c r="G796" s="230">
        <v>-4.5999999999999996</v>
      </c>
      <c r="H796" s="230">
        <f>F796+G796</f>
        <v>133.80000000000001</v>
      </c>
      <c r="I796" s="230"/>
      <c r="J796" s="230">
        <f>H796+I796</f>
        <v>133.80000000000001</v>
      </c>
      <c r="K796" s="18">
        <f>138.4-6.2</f>
        <v>132.20000000000002</v>
      </c>
      <c r="L796" s="18"/>
      <c r="M796" s="18">
        <f>138.4-6.2</f>
        <v>132.20000000000002</v>
      </c>
      <c r="N796" s="18">
        <f>138.4-6.2</f>
        <v>132.20000000000002</v>
      </c>
      <c r="O796" s="51"/>
      <c r="P796" s="51"/>
      <c r="Q796" s="51"/>
      <c r="R796" s="51"/>
      <c r="S796" s="51"/>
      <c r="T796" s="51"/>
    </row>
    <row r="797" spans="1:20" ht="39.6" x14ac:dyDescent="0.3">
      <c r="A797" s="113"/>
      <c r="B797" s="114"/>
      <c r="C797" s="115" t="s">
        <v>255</v>
      </c>
      <c r="D797" s="114"/>
      <c r="E797" s="116" t="s">
        <v>256</v>
      </c>
      <c r="F797" s="242">
        <f>F798</f>
        <v>1545</v>
      </c>
      <c r="G797" s="242"/>
      <c r="H797" s="242">
        <f>H798</f>
        <v>1545</v>
      </c>
      <c r="I797" s="242">
        <f>I798</f>
        <v>20</v>
      </c>
      <c r="J797" s="242">
        <f>J798</f>
        <v>1565</v>
      </c>
      <c r="K797" s="130">
        <f>K798</f>
        <v>1545</v>
      </c>
      <c r="L797" s="130"/>
      <c r="M797" s="130">
        <f>M798</f>
        <v>1545</v>
      </c>
      <c r="N797" s="130">
        <f>N798</f>
        <v>1545</v>
      </c>
    </row>
    <row r="798" spans="1:20" ht="27" x14ac:dyDescent="0.3">
      <c r="A798" s="41"/>
      <c r="B798" s="41"/>
      <c r="C798" s="41" t="s">
        <v>257</v>
      </c>
      <c r="D798" s="41"/>
      <c r="E798" s="42" t="s">
        <v>258</v>
      </c>
      <c r="F798" s="243">
        <f>F799+F804</f>
        <v>1545</v>
      </c>
      <c r="G798" s="243"/>
      <c r="H798" s="243">
        <f>H799+H804</f>
        <v>1545</v>
      </c>
      <c r="I798" s="243">
        <f>I799+I804</f>
        <v>20</v>
      </c>
      <c r="J798" s="243">
        <f>J799+J804</f>
        <v>1565</v>
      </c>
      <c r="K798" s="43">
        <f>K799+K804</f>
        <v>1545</v>
      </c>
      <c r="L798" s="43"/>
      <c r="M798" s="43">
        <f>M799+M804</f>
        <v>1545</v>
      </c>
      <c r="N798" s="43">
        <f>N799+N804</f>
        <v>1545</v>
      </c>
    </row>
    <row r="799" spans="1:20" ht="27" x14ac:dyDescent="0.3">
      <c r="A799" s="44"/>
      <c r="B799" s="44"/>
      <c r="C799" s="44" t="s">
        <v>273</v>
      </c>
      <c r="D799" s="48"/>
      <c r="E799" s="45" t="s">
        <v>274</v>
      </c>
      <c r="F799" s="231">
        <f>F800+F802</f>
        <v>1465</v>
      </c>
      <c r="G799" s="231"/>
      <c r="H799" s="231">
        <f>H800+H802</f>
        <v>1465</v>
      </c>
      <c r="I799" s="231">
        <f>I800+I802</f>
        <v>50</v>
      </c>
      <c r="J799" s="231">
        <f>J800+J802</f>
        <v>1515</v>
      </c>
      <c r="K799" s="21">
        <f>K800+K802</f>
        <v>1465</v>
      </c>
      <c r="L799" s="21"/>
      <c r="M799" s="21">
        <f>M800+M802</f>
        <v>1465</v>
      </c>
      <c r="N799" s="21">
        <f>N800+N802</f>
        <v>1465</v>
      </c>
    </row>
    <row r="800" spans="1:20" ht="66.599999999999994" x14ac:dyDescent="0.3">
      <c r="A800" s="7"/>
      <c r="B800" s="7"/>
      <c r="C800" s="7" t="s">
        <v>275</v>
      </c>
      <c r="D800" s="7"/>
      <c r="E800" s="3" t="s">
        <v>276</v>
      </c>
      <c r="F800" s="230">
        <v>875</v>
      </c>
      <c r="G800" s="230"/>
      <c r="H800" s="230">
        <v>875</v>
      </c>
      <c r="I800" s="230">
        <f>I801</f>
        <v>50</v>
      </c>
      <c r="J800" s="230">
        <f>J801</f>
        <v>925</v>
      </c>
      <c r="K800" s="18">
        <v>875</v>
      </c>
      <c r="L800" s="18"/>
      <c r="M800" s="18">
        <v>875</v>
      </c>
      <c r="N800" s="18">
        <v>875</v>
      </c>
    </row>
    <row r="801" spans="1:14" ht="27" x14ac:dyDescent="0.3">
      <c r="A801" s="7"/>
      <c r="B801" s="7"/>
      <c r="C801" s="7"/>
      <c r="D801" s="7" t="s">
        <v>620</v>
      </c>
      <c r="E801" s="3" t="s">
        <v>621</v>
      </c>
      <c r="F801" s="230">
        <v>875</v>
      </c>
      <c r="G801" s="230"/>
      <c r="H801" s="230">
        <v>875</v>
      </c>
      <c r="I801" s="230">
        <v>50</v>
      </c>
      <c r="J801" s="230">
        <v>925</v>
      </c>
      <c r="K801" s="18">
        <v>875</v>
      </c>
      <c r="L801" s="18"/>
      <c r="M801" s="18">
        <v>875</v>
      </c>
      <c r="N801" s="18">
        <v>875</v>
      </c>
    </row>
    <row r="802" spans="1:14" ht="53.4" x14ac:dyDescent="0.3">
      <c r="A802" s="7"/>
      <c r="B802" s="7"/>
      <c r="C802" s="7" t="s">
        <v>277</v>
      </c>
      <c r="D802" s="7"/>
      <c r="E802" s="3" t="s">
        <v>278</v>
      </c>
      <c r="F802" s="230">
        <v>590</v>
      </c>
      <c r="G802" s="230"/>
      <c r="H802" s="230">
        <v>590</v>
      </c>
      <c r="I802" s="230"/>
      <c r="J802" s="230">
        <v>590</v>
      </c>
      <c r="K802" s="18">
        <v>590</v>
      </c>
      <c r="L802" s="18"/>
      <c r="M802" s="18">
        <v>590</v>
      </c>
      <c r="N802" s="18">
        <v>590</v>
      </c>
    </row>
    <row r="803" spans="1:14" s="70" customFormat="1" ht="27" x14ac:dyDescent="0.3">
      <c r="A803" s="7"/>
      <c r="B803" s="7"/>
      <c r="C803" s="7"/>
      <c r="D803" s="7" t="s">
        <v>620</v>
      </c>
      <c r="E803" s="3" t="s">
        <v>621</v>
      </c>
      <c r="F803" s="230">
        <v>590</v>
      </c>
      <c r="G803" s="230"/>
      <c r="H803" s="230">
        <v>590</v>
      </c>
      <c r="I803" s="230"/>
      <c r="J803" s="230">
        <v>590</v>
      </c>
      <c r="K803" s="18">
        <v>590</v>
      </c>
      <c r="L803" s="18"/>
      <c r="M803" s="18">
        <v>590</v>
      </c>
      <c r="N803" s="18">
        <v>590</v>
      </c>
    </row>
    <row r="804" spans="1:14" x14ac:dyDescent="0.3">
      <c r="A804" s="44"/>
      <c r="B804" s="44"/>
      <c r="C804" s="44" t="s">
        <v>279</v>
      </c>
      <c r="D804" s="48"/>
      <c r="E804" s="45" t="s">
        <v>280</v>
      </c>
      <c r="F804" s="231">
        <f>F805</f>
        <v>80</v>
      </c>
      <c r="G804" s="231"/>
      <c r="H804" s="231">
        <f>H805</f>
        <v>80</v>
      </c>
      <c r="I804" s="231">
        <f>I805</f>
        <v>-30</v>
      </c>
      <c r="J804" s="231">
        <f>J805</f>
        <v>50</v>
      </c>
      <c r="K804" s="21">
        <f>K805</f>
        <v>80</v>
      </c>
      <c r="L804" s="21"/>
      <c r="M804" s="21">
        <f>M805</f>
        <v>80</v>
      </c>
      <c r="N804" s="21">
        <f>N805</f>
        <v>80</v>
      </c>
    </row>
    <row r="805" spans="1:14" ht="27" x14ac:dyDescent="0.3">
      <c r="A805" s="7"/>
      <c r="B805" s="7"/>
      <c r="C805" s="7" t="s">
        <v>281</v>
      </c>
      <c r="D805" s="7"/>
      <c r="E805" s="3" t="s">
        <v>573</v>
      </c>
      <c r="F805" s="230">
        <v>80</v>
      </c>
      <c r="G805" s="230"/>
      <c r="H805" s="230">
        <v>80</v>
      </c>
      <c r="I805" s="230">
        <f>I806</f>
        <v>-30</v>
      </c>
      <c r="J805" s="230">
        <f>J806</f>
        <v>50</v>
      </c>
      <c r="K805" s="18">
        <v>80</v>
      </c>
      <c r="L805" s="18"/>
      <c r="M805" s="18">
        <v>80</v>
      </c>
      <c r="N805" s="18">
        <v>80</v>
      </c>
    </row>
    <row r="806" spans="1:14" ht="27" x14ac:dyDescent="0.3">
      <c r="A806" s="7"/>
      <c r="B806" s="7"/>
      <c r="C806" s="7"/>
      <c r="D806" s="7" t="s">
        <v>620</v>
      </c>
      <c r="E806" s="3" t="s">
        <v>621</v>
      </c>
      <c r="F806" s="230">
        <v>80</v>
      </c>
      <c r="G806" s="230"/>
      <c r="H806" s="230">
        <v>80</v>
      </c>
      <c r="I806" s="230">
        <v>-30</v>
      </c>
      <c r="J806" s="230">
        <v>50</v>
      </c>
      <c r="K806" s="18">
        <v>80</v>
      </c>
      <c r="L806" s="18"/>
      <c r="M806" s="18">
        <v>80</v>
      </c>
      <c r="N806" s="18">
        <v>80</v>
      </c>
    </row>
    <row r="807" spans="1:14" x14ac:dyDescent="0.3">
      <c r="A807" s="96"/>
      <c r="B807" s="23">
        <v>1000</v>
      </c>
      <c r="C807" s="102"/>
      <c r="D807" s="101"/>
      <c r="E807" s="103" t="s">
        <v>683</v>
      </c>
      <c r="F807" s="241">
        <f>F808</f>
        <v>425</v>
      </c>
      <c r="G807" s="241"/>
      <c r="H807" s="241">
        <f>H808</f>
        <v>425</v>
      </c>
      <c r="I807" s="241"/>
      <c r="J807" s="241">
        <f>J808</f>
        <v>425</v>
      </c>
      <c r="K807" s="38">
        <f t="shared" ref="K807:N811" si="118">K808</f>
        <v>348.9</v>
      </c>
      <c r="L807" s="38"/>
      <c r="M807" s="38">
        <f t="shared" si="118"/>
        <v>348.9</v>
      </c>
      <c r="N807" s="38">
        <f t="shared" si="118"/>
        <v>348.9</v>
      </c>
    </row>
    <row r="808" spans="1:14" x14ac:dyDescent="0.3">
      <c r="A808" s="101"/>
      <c r="B808" s="23">
        <v>1003</v>
      </c>
      <c r="C808" s="102"/>
      <c r="D808" s="101"/>
      <c r="E808" s="103" t="s">
        <v>687</v>
      </c>
      <c r="F808" s="241">
        <f>F809</f>
        <v>425</v>
      </c>
      <c r="G808" s="241"/>
      <c r="H808" s="241">
        <f>H809</f>
        <v>425</v>
      </c>
      <c r="I808" s="241"/>
      <c r="J808" s="241">
        <f>J809</f>
        <v>425</v>
      </c>
      <c r="K808" s="38">
        <f t="shared" si="118"/>
        <v>348.9</v>
      </c>
      <c r="L808" s="38"/>
      <c r="M808" s="38">
        <f t="shared" si="118"/>
        <v>348.9</v>
      </c>
      <c r="N808" s="38">
        <f t="shared" si="118"/>
        <v>348.9</v>
      </c>
    </row>
    <row r="809" spans="1:14" ht="26.4" x14ac:dyDescent="0.3">
      <c r="A809" s="137"/>
      <c r="B809" s="23"/>
      <c r="C809" s="102" t="s">
        <v>6</v>
      </c>
      <c r="D809" s="101"/>
      <c r="E809" s="106" t="s">
        <v>7</v>
      </c>
      <c r="F809" s="241">
        <f>F810</f>
        <v>425</v>
      </c>
      <c r="G809" s="241"/>
      <c r="H809" s="241">
        <f>H810</f>
        <v>425</v>
      </c>
      <c r="I809" s="241"/>
      <c r="J809" s="241">
        <f>J810</f>
        <v>425</v>
      </c>
      <c r="K809" s="38">
        <f t="shared" si="118"/>
        <v>348.9</v>
      </c>
      <c r="L809" s="38"/>
      <c r="M809" s="38">
        <f t="shared" si="118"/>
        <v>348.9</v>
      </c>
      <c r="N809" s="38">
        <f t="shared" si="118"/>
        <v>348.9</v>
      </c>
    </row>
    <row r="810" spans="1:14" ht="26.4" x14ac:dyDescent="0.3">
      <c r="A810" s="113"/>
      <c r="B810" s="114"/>
      <c r="C810" s="115" t="s">
        <v>65</v>
      </c>
      <c r="D810" s="114"/>
      <c r="E810" s="116" t="s">
        <v>66</v>
      </c>
      <c r="F810" s="242">
        <f>F811</f>
        <v>425</v>
      </c>
      <c r="G810" s="242"/>
      <c r="H810" s="242">
        <f>H811</f>
        <v>425</v>
      </c>
      <c r="I810" s="242"/>
      <c r="J810" s="242">
        <f>J811</f>
        <v>425</v>
      </c>
      <c r="K810" s="130">
        <f t="shared" si="118"/>
        <v>348.9</v>
      </c>
      <c r="L810" s="130"/>
      <c r="M810" s="130">
        <f t="shared" si="118"/>
        <v>348.9</v>
      </c>
      <c r="N810" s="130">
        <f t="shared" si="118"/>
        <v>348.9</v>
      </c>
    </row>
    <row r="811" spans="1:14" x14ac:dyDescent="0.3">
      <c r="A811" s="41"/>
      <c r="B811" s="41"/>
      <c r="C811" s="41" t="s">
        <v>148</v>
      </c>
      <c r="D811" s="41"/>
      <c r="E811" s="42" t="s">
        <v>149</v>
      </c>
      <c r="F811" s="243">
        <f>F812</f>
        <v>425</v>
      </c>
      <c r="G811" s="243"/>
      <c r="H811" s="243">
        <f>H812</f>
        <v>425</v>
      </c>
      <c r="I811" s="243"/>
      <c r="J811" s="243">
        <f>J812</f>
        <v>425</v>
      </c>
      <c r="K811" s="43">
        <f t="shared" si="118"/>
        <v>348.9</v>
      </c>
      <c r="L811" s="43"/>
      <c r="M811" s="43">
        <f t="shared" si="118"/>
        <v>348.9</v>
      </c>
      <c r="N811" s="43">
        <f t="shared" si="118"/>
        <v>348.9</v>
      </c>
    </row>
    <row r="812" spans="1:14" ht="27" x14ac:dyDescent="0.3">
      <c r="A812" s="44"/>
      <c r="B812" s="44"/>
      <c r="C812" s="44" t="s">
        <v>156</v>
      </c>
      <c r="D812" s="48"/>
      <c r="E812" s="45" t="s">
        <v>157</v>
      </c>
      <c r="F812" s="231">
        <f>F813+F816</f>
        <v>425</v>
      </c>
      <c r="G812" s="231"/>
      <c r="H812" s="231">
        <f>H813+H816</f>
        <v>425</v>
      </c>
      <c r="I812" s="231"/>
      <c r="J812" s="231">
        <f>J813+J816</f>
        <v>425</v>
      </c>
      <c r="K812" s="21">
        <f>K813+K816</f>
        <v>348.9</v>
      </c>
      <c r="L812" s="21"/>
      <c r="M812" s="21">
        <f>M813+M816</f>
        <v>348.9</v>
      </c>
      <c r="N812" s="21">
        <f>N813+N816</f>
        <v>348.9</v>
      </c>
    </row>
    <row r="813" spans="1:14" ht="52.8" x14ac:dyDescent="0.3">
      <c r="A813" s="137"/>
      <c r="B813" s="22"/>
      <c r="C813" s="107" t="s">
        <v>160</v>
      </c>
      <c r="D813" s="22"/>
      <c r="E813" s="1" t="s">
        <v>713</v>
      </c>
      <c r="F813" s="230">
        <f>SUM(F814:F815)</f>
        <v>379.6</v>
      </c>
      <c r="G813" s="230"/>
      <c r="H813" s="230">
        <f>SUM(H814:H815)</f>
        <v>379.6</v>
      </c>
      <c r="I813" s="230"/>
      <c r="J813" s="230">
        <f>SUM(J814:J815)</f>
        <v>379.6</v>
      </c>
      <c r="K813" s="18">
        <f>SUM(K814:K815)</f>
        <v>348.9</v>
      </c>
      <c r="L813" s="18"/>
      <c r="M813" s="18">
        <f>SUM(M814:M815)</f>
        <v>348.9</v>
      </c>
      <c r="N813" s="18">
        <f>SUM(N814:N815)</f>
        <v>348.9</v>
      </c>
    </row>
    <row r="814" spans="1:14" x14ac:dyDescent="0.3">
      <c r="A814" s="137"/>
      <c r="B814" s="22"/>
      <c r="C814" s="107"/>
      <c r="D814" s="22" t="s">
        <v>546</v>
      </c>
      <c r="E814" s="3" t="s">
        <v>547</v>
      </c>
      <c r="F814" s="230">
        <v>0</v>
      </c>
      <c r="G814" s="230"/>
      <c r="H814" s="230">
        <v>0</v>
      </c>
      <c r="I814" s="230"/>
      <c r="J814" s="230">
        <v>0</v>
      </c>
      <c r="K814" s="18">
        <v>22.7</v>
      </c>
      <c r="L814" s="18"/>
      <c r="M814" s="18">
        <v>22.7</v>
      </c>
      <c r="N814" s="18">
        <v>22.7</v>
      </c>
    </row>
    <row r="815" spans="1:14" ht="26.4" x14ac:dyDescent="0.3">
      <c r="A815" s="137"/>
      <c r="B815" s="22"/>
      <c r="C815" s="107"/>
      <c r="D815" s="22" t="s">
        <v>620</v>
      </c>
      <c r="E815" s="8" t="s">
        <v>621</v>
      </c>
      <c r="F815" s="230">
        <v>379.6</v>
      </c>
      <c r="G815" s="230"/>
      <c r="H815" s="230">
        <v>379.6</v>
      </c>
      <c r="I815" s="230"/>
      <c r="J815" s="230">
        <v>379.6</v>
      </c>
      <c r="K815" s="18">
        <v>326.2</v>
      </c>
      <c r="L815" s="18"/>
      <c r="M815" s="18">
        <v>326.2</v>
      </c>
      <c r="N815" s="18">
        <v>326.2</v>
      </c>
    </row>
    <row r="816" spans="1:14" ht="26.4" x14ac:dyDescent="0.3">
      <c r="A816" s="101"/>
      <c r="B816" s="22"/>
      <c r="C816" s="107" t="s">
        <v>162</v>
      </c>
      <c r="D816" s="22"/>
      <c r="E816" s="1" t="s">
        <v>163</v>
      </c>
      <c r="F816" s="230">
        <f>F817</f>
        <v>45.4</v>
      </c>
      <c r="G816" s="230"/>
      <c r="H816" s="230">
        <f>H817</f>
        <v>45.4</v>
      </c>
      <c r="I816" s="230"/>
      <c r="J816" s="230">
        <f>J817</f>
        <v>45.4</v>
      </c>
      <c r="K816" s="18">
        <v>0</v>
      </c>
      <c r="L816" s="18"/>
      <c r="M816" s="18">
        <v>0</v>
      </c>
      <c r="N816" s="18">
        <v>0</v>
      </c>
    </row>
    <row r="817" spans="1:20" ht="26.4" x14ac:dyDescent="0.3">
      <c r="A817" s="96"/>
      <c r="B817" s="22"/>
      <c r="C817" s="107"/>
      <c r="D817" s="22" t="s">
        <v>340</v>
      </c>
      <c r="E817" s="8" t="s">
        <v>341</v>
      </c>
      <c r="F817" s="230">
        <f>F818+F819</f>
        <v>45.4</v>
      </c>
      <c r="G817" s="230"/>
      <c r="H817" s="230">
        <f>H818+H819</f>
        <v>45.4</v>
      </c>
      <c r="I817" s="230"/>
      <c r="J817" s="230">
        <f>J818+J819</f>
        <v>45.4</v>
      </c>
      <c r="K817" s="18">
        <v>0</v>
      </c>
      <c r="L817" s="18"/>
      <c r="M817" s="18">
        <v>0</v>
      </c>
      <c r="N817" s="18">
        <v>0</v>
      </c>
    </row>
    <row r="818" spans="1:20" x14ac:dyDescent="0.3">
      <c r="A818" s="96"/>
      <c r="B818" s="22"/>
      <c r="C818" s="107"/>
      <c r="D818" s="22"/>
      <c r="E818" s="1" t="s">
        <v>95</v>
      </c>
      <c r="F818" s="230">
        <v>30.3</v>
      </c>
      <c r="G818" s="230"/>
      <c r="H818" s="230">
        <v>30.3</v>
      </c>
      <c r="I818" s="230"/>
      <c r="J818" s="230">
        <v>30.3</v>
      </c>
      <c r="K818" s="18">
        <v>0</v>
      </c>
      <c r="L818" s="18"/>
      <c r="M818" s="18">
        <v>0</v>
      </c>
      <c r="N818" s="18">
        <v>0</v>
      </c>
    </row>
    <row r="819" spans="1:20" x14ac:dyDescent="0.3">
      <c r="A819" s="101"/>
      <c r="B819" s="22"/>
      <c r="C819" s="107"/>
      <c r="D819" s="22"/>
      <c r="E819" s="1" t="s">
        <v>96</v>
      </c>
      <c r="F819" s="230">
        <v>15.1</v>
      </c>
      <c r="G819" s="230"/>
      <c r="H819" s="230">
        <v>15.1</v>
      </c>
      <c r="I819" s="230"/>
      <c r="J819" s="230">
        <v>15.1</v>
      </c>
      <c r="K819" s="18">
        <v>0</v>
      </c>
      <c r="L819" s="18"/>
      <c r="M819" s="18">
        <v>0</v>
      </c>
      <c r="N819" s="18">
        <v>0</v>
      </c>
    </row>
    <row r="820" spans="1:20" x14ac:dyDescent="0.3">
      <c r="A820" s="137"/>
      <c r="B820" s="23">
        <v>1100</v>
      </c>
      <c r="C820" s="102"/>
      <c r="D820" s="101"/>
      <c r="E820" s="103" t="s">
        <v>701</v>
      </c>
      <c r="F820" s="241">
        <f t="shared" ref="F820:N823" si="119">F821</f>
        <v>66</v>
      </c>
      <c r="G820" s="241"/>
      <c r="H820" s="241">
        <f t="shared" si="119"/>
        <v>66</v>
      </c>
      <c r="I820" s="241"/>
      <c r="J820" s="241">
        <f t="shared" si="119"/>
        <v>66</v>
      </c>
      <c r="K820" s="38">
        <f t="shared" si="119"/>
        <v>66</v>
      </c>
      <c r="L820" s="38"/>
      <c r="M820" s="38">
        <f t="shared" si="119"/>
        <v>66</v>
      </c>
      <c r="N820" s="38">
        <f t="shared" si="119"/>
        <v>66</v>
      </c>
    </row>
    <row r="821" spans="1:20" x14ac:dyDescent="0.3">
      <c r="A821" s="137"/>
      <c r="B821" s="23" t="s">
        <v>702</v>
      </c>
      <c r="C821" s="102"/>
      <c r="D821" s="23"/>
      <c r="E821" s="106" t="s">
        <v>703</v>
      </c>
      <c r="F821" s="241">
        <f t="shared" si="119"/>
        <v>66</v>
      </c>
      <c r="G821" s="241"/>
      <c r="H821" s="241">
        <f t="shared" si="119"/>
        <v>66</v>
      </c>
      <c r="I821" s="241"/>
      <c r="J821" s="241">
        <f t="shared" si="119"/>
        <v>66</v>
      </c>
      <c r="K821" s="38">
        <f t="shared" si="119"/>
        <v>66</v>
      </c>
      <c r="L821" s="38"/>
      <c r="M821" s="38">
        <f t="shared" si="119"/>
        <v>66</v>
      </c>
      <c r="N821" s="38">
        <f t="shared" si="119"/>
        <v>66</v>
      </c>
    </row>
    <row r="822" spans="1:20" ht="26.4" x14ac:dyDescent="0.3">
      <c r="A822" s="137"/>
      <c r="B822" s="23"/>
      <c r="C822" s="102" t="s">
        <v>6</v>
      </c>
      <c r="D822" s="23"/>
      <c r="E822" s="106" t="s">
        <v>7</v>
      </c>
      <c r="F822" s="241">
        <f t="shared" si="119"/>
        <v>66</v>
      </c>
      <c r="G822" s="241"/>
      <c r="H822" s="241">
        <f t="shared" si="119"/>
        <v>66</v>
      </c>
      <c r="I822" s="241"/>
      <c r="J822" s="241">
        <f t="shared" si="119"/>
        <v>66</v>
      </c>
      <c r="K822" s="38">
        <f t="shared" si="119"/>
        <v>66</v>
      </c>
      <c r="L822" s="38"/>
      <c r="M822" s="38">
        <f t="shared" si="119"/>
        <v>66</v>
      </c>
      <c r="N822" s="38">
        <f t="shared" si="119"/>
        <v>66</v>
      </c>
    </row>
    <row r="823" spans="1:20" ht="26.4" x14ac:dyDescent="0.3">
      <c r="A823" s="113"/>
      <c r="B823" s="114"/>
      <c r="C823" s="115" t="s">
        <v>310</v>
      </c>
      <c r="D823" s="114"/>
      <c r="E823" s="116" t="s">
        <v>311</v>
      </c>
      <c r="F823" s="242">
        <f t="shared" si="119"/>
        <v>66</v>
      </c>
      <c r="G823" s="242"/>
      <c r="H823" s="242">
        <f t="shared" si="119"/>
        <v>66</v>
      </c>
      <c r="I823" s="242"/>
      <c r="J823" s="242">
        <f t="shared" si="119"/>
        <v>66</v>
      </c>
      <c r="K823" s="130">
        <f t="shared" si="119"/>
        <v>66</v>
      </c>
      <c r="L823" s="130"/>
      <c r="M823" s="130">
        <f t="shared" si="119"/>
        <v>66</v>
      </c>
      <c r="N823" s="130">
        <f t="shared" si="119"/>
        <v>66</v>
      </c>
    </row>
    <row r="824" spans="1:20" ht="40.200000000000003" x14ac:dyDescent="0.3">
      <c r="A824" s="44"/>
      <c r="B824" s="44"/>
      <c r="C824" s="44" t="s">
        <v>312</v>
      </c>
      <c r="D824" s="44"/>
      <c r="E824" s="45" t="s">
        <v>313</v>
      </c>
      <c r="F824" s="231">
        <f t="shared" ref="F824:N825" si="120">F825</f>
        <v>66</v>
      </c>
      <c r="G824" s="231"/>
      <c r="H824" s="231">
        <f t="shared" si="120"/>
        <v>66</v>
      </c>
      <c r="I824" s="231"/>
      <c r="J824" s="231">
        <f t="shared" si="120"/>
        <v>66</v>
      </c>
      <c r="K824" s="21">
        <f t="shared" si="120"/>
        <v>66</v>
      </c>
      <c r="L824" s="21"/>
      <c r="M824" s="21">
        <f t="shared" si="120"/>
        <v>66</v>
      </c>
      <c r="N824" s="21">
        <f t="shared" si="120"/>
        <v>66</v>
      </c>
    </row>
    <row r="825" spans="1:20" ht="53.25" customHeight="1" x14ac:dyDescent="0.3">
      <c r="A825" s="97"/>
      <c r="B825" s="97"/>
      <c r="C825" s="7" t="s">
        <v>314</v>
      </c>
      <c r="D825" s="7"/>
      <c r="E825" s="3" t="s">
        <v>315</v>
      </c>
      <c r="F825" s="230">
        <f>F826</f>
        <v>66</v>
      </c>
      <c r="G825" s="230"/>
      <c r="H825" s="230">
        <f>H826</f>
        <v>66</v>
      </c>
      <c r="I825" s="230"/>
      <c r="J825" s="230">
        <f>J826</f>
        <v>66</v>
      </c>
      <c r="K825" s="18">
        <f t="shared" si="120"/>
        <v>66</v>
      </c>
      <c r="L825" s="18"/>
      <c r="M825" s="18">
        <f t="shared" si="120"/>
        <v>66</v>
      </c>
      <c r="N825" s="18">
        <f t="shared" si="120"/>
        <v>66</v>
      </c>
    </row>
    <row r="826" spans="1:20" ht="27" x14ac:dyDescent="0.3">
      <c r="A826" s="97"/>
      <c r="B826" s="97"/>
      <c r="C826" s="7"/>
      <c r="D826" s="7" t="s">
        <v>620</v>
      </c>
      <c r="E826" s="3" t="s">
        <v>621</v>
      </c>
      <c r="F826" s="230">
        <v>66</v>
      </c>
      <c r="G826" s="230"/>
      <c r="H826" s="230">
        <v>66</v>
      </c>
      <c r="I826" s="230"/>
      <c r="J826" s="230">
        <v>66</v>
      </c>
      <c r="K826" s="18">
        <v>66</v>
      </c>
      <c r="L826" s="18"/>
      <c r="M826" s="18">
        <v>66</v>
      </c>
      <c r="N826" s="18">
        <v>66</v>
      </c>
    </row>
    <row r="827" spans="1:20" x14ac:dyDescent="0.3">
      <c r="A827" s="137"/>
      <c r="B827" s="23">
        <v>1200</v>
      </c>
      <c r="C827" s="102"/>
      <c r="D827" s="101"/>
      <c r="E827" s="103" t="s">
        <v>714</v>
      </c>
      <c r="F827" s="241">
        <f>F828</f>
        <v>1368.8</v>
      </c>
      <c r="G827" s="241"/>
      <c r="H827" s="241">
        <f>H828</f>
        <v>1368.8</v>
      </c>
      <c r="I827" s="241"/>
      <c r="J827" s="241">
        <f>J828</f>
        <v>1368.8</v>
      </c>
      <c r="K827" s="38">
        <f t="shared" ref="K827:N830" si="121">K828</f>
        <v>1368.8</v>
      </c>
      <c r="L827" s="38"/>
      <c r="M827" s="38">
        <f t="shared" si="121"/>
        <v>1368.8</v>
      </c>
      <c r="N827" s="38">
        <f t="shared" si="121"/>
        <v>1368.8</v>
      </c>
    </row>
    <row r="828" spans="1:20" x14ac:dyDescent="0.3">
      <c r="A828" s="101"/>
      <c r="B828" s="23">
        <v>1202</v>
      </c>
      <c r="C828" s="102"/>
      <c r="D828" s="101"/>
      <c r="E828" s="103" t="s">
        <v>715</v>
      </c>
      <c r="F828" s="241">
        <f>F829</f>
        <v>1368.8</v>
      </c>
      <c r="G828" s="241"/>
      <c r="H828" s="241">
        <f>H829</f>
        <v>1368.8</v>
      </c>
      <c r="I828" s="241"/>
      <c r="J828" s="241">
        <f>J829</f>
        <v>1368.8</v>
      </c>
      <c r="K828" s="38">
        <f t="shared" si="121"/>
        <v>1368.8</v>
      </c>
      <c r="L828" s="38"/>
      <c r="M828" s="38">
        <f t="shared" si="121"/>
        <v>1368.8</v>
      </c>
      <c r="N828" s="38">
        <f t="shared" si="121"/>
        <v>1368.8</v>
      </c>
    </row>
    <row r="829" spans="1:20" ht="26.4" x14ac:dyDescent="0.3">
      <c r="A829" s="101"/>
      <c r="B829" s="23"/>
      <c r="C829" s="102" t="s">
        <v>6</v>
      </c>
      <c r="D829" s="101"/>
      <c r="E829" s="106" t="s">
        <v>7</v>
      </c>
      <c r="F829" s="241">
        <f>F830</f>
        <v>1368.8</v>
      </c>
      <c r="G829" s="241"/>
      <c r="H829" s="241">
        <f>H830</f>
        <v>1368.8</v>
      </c>
      <c r="I829" s="241"/>
      <c r="J829" s="241">
        <f>J830</f>
        <v>1368.8</v>
      </c>
      <c r="K829" s="38">
        <f t="shared" si="121"/>
        <v>1368.8</v>
      </c>
      <c r="L829" s="38"/>
      <c r="M829" s="38">
        <f t="shared" si="121"/>
        <v>1368.8</v>
      </c>
      <c r="N829" s="38">
        <f t="shared" si="121"/>
        <v>1368.8</v>
      </c>
    </row>
    <row r="830" spans="1:20" ht="39.6" x14ac:dyDescent="0.3">
      <c r="A830" s="135"/>
      <c r="B830" s="114"/>
      <c r="C830" s="115" t="s">
        <v>255</v>
      </c>
      <c r="D830" s="114"/>
      <c r="E830" s="116" t="s">
        <v>256</v>
      </c>
      <c r="F830" s="242">
        <f>F831</f>
        <v>1368.8</v>
      </c>
      <c r="G830" s="242"/>
      <c r="H830" s="242">
        <f>H831</f>
        <v>1368.8</v>
      </c>
      <c r="I830" s="242"/>
      <c r="J830" s="242">
        <f>J831</f>
        <v>1368.8</v>
      </c>
      <c r="K830" s="130">
        <f t="shared" si="121"/>
        <v>1368.8</v>
      </c>
      <c r="L830" s="130"/>
      <c r="M830" s="130">
        <f t="shared" si="121"/>
        <v>1368.8</v>
      </c>
      <c r="N830" s="130">
        <f t="shared" si="121"/>
        <v>1368.8</v>
      </c>
      <c r="O830" s="51"/>
      <c r="P830" s="51"/>
      <c r="Q830" s="51"/>
      <c r="R830" s="51"/>
      <c r="S830" s="51"/>
      <c r="T830" s="51"/>
    </row>
    <row r="831" spans="1:20" x14ac:dyDescent="0.3">
      <c r="A831" s="41"/>
      <c r="B831" s="41"/>
      <c r="C831" s="41" t="s">
        <v>305</v>
      </c>
      <c r="D831" s="41"/>
      <c r="E831" s="42" t="s">
        <v>306</v>
      </c>
      <c r="F831" s="243">
        <f t="shared" ref="F831:N832" si="122">F832</f>
        <v>1368.8</v>
      </c>
      <c r="G831" s="243"/>
      <c r="H831" s="243">
        <f t="shared" si="122"/>
        <v>1368.8</v>
      </c>
      <c r="I831" s="243"/>
      <c r="J831" s="243">
        <f t="shared" si="122"/>
        <v>1368.8</v>
      </c>
      <c r="K831" s="43">
        <f t="shared" si="122"/>
        <v>1368.8</v>
      </c>
      <c r="L831" s="43"/>
      <c r="M831" s="43">
        <f t="shared" si="122"/>
        <v>1368.8</v>
      </c>
      <c r="N831" s="43">
        <f t="shared" si="122"/>
        <v>1368.8</v>
      </c>
    </row>
    <row r="832" spans="1:20" ht="53.4" x14ac:dyDescent="0.3">
      <c r="A832" s="44"/>
      <c r="B832" s="44"/>
      <c r="C832" s="44" t="s">
        <v>307</v>
      </c>
      <c r="D832" s="44"/>
      <c r="E832" s="45" t="s">
        <v>308</v>
      </c>
      <c r="F832" s="231">
        <f t="shared" si="122"/>
        <v>1368.8</v>
      </c>
      <c r="G832" s="231"/>
      <c r="H832" s="231">
        <f t="shared" si="122"/>
        <v>1368.8</v>
      </c>
      <c r="I832" s="231"/>
      <c r="J832" s="231">
        <f t="shared" si="122"/>
        <v>1368.8</v>
      </c>
      <c r="K832" s="21">
        <f t="shared" si="122"/>
        <v>1368.8</v>
      </c>
      <c r="L832" s="21"/>
      <c r="M832" s="21">
        <f t="shared" si="122"/>
        <v>1368.8</v>
      </c>
      <c r="N832" s="21">
        <f t="shared" si="122"/>
        <v>1368.8</v>
      </c>
    </row>
    <row r="833" spans="1:14" ht="27" x14ac:dyDescent="0.3">
      <c r="A833" s="97"/>
      <c r="B833" s="97"/>
      <c r="C833" s="7" t="s">
        <v>309</v>
      </c>
      <c r="D833" s="7"/>
      <c r="E833" s="3" t="s">
        <v>806</v>
      </c>
      <c r="F833" s="230">
        <f>1396.2-27.4</f>
        <v>1368.8</v>
      </c>
      <c r="G833" s="230"/>
      <c r="H833" s="230">
        <f>1396.2-27.4</f>
        <v>1368.8</v>
      </c>
      <c r="I833" s="230"/>
      <c r="J833" s="230">
        <f>1396.2-27.4</f>
        <v>1368.8</v>
      </c>
      <c r="K833" s="18">
        <f>1452-83.2</f>
        <v>1368.8</v>
      </c>
      <c r="L833" s="18"/>
      <c r="M833" s="18">
        <f>1452-83.2</f>
        <v>1368.8</v>
      </c>
      <c r="N833" s="18">
        <f>1510.1-141.3</f>
        <v>1368.8</v>
      </c>
    </row>
    <row r="834" spans="1:14" ht="27" x14ac:dyDescent="0.3">
      <c r="A834" s="97"/>
      <c r="B834" s="97"/>
      <c r="C834" s="7"/>
      <c r="D834" s="7" t="s">
        <v>620</v>
      </c>
      <c r="E834" s="3" t="s">
        <v>621</v>
      </c>
      <c r="F834" s="230">
        <f>1396.2-27.4</f>
        <v>1368.8</v>
      </c>
      <c r="G834" s="230"/>
      <c r="H834" s="230">
        <f>1396.2-27.4</f>
        <v>1368.8</v>
      </c>
      <c r="I834" s="230"/>
      <c r="J834" s="230">
        <f>1396.2-27.4</f>
        <v>1368.8</v>
      </c>
      <c r="K834" s="18">
        <f>1452-83.2</f>
        <v>1368.8</v>
      </c>
      <c r="L834" s="18"/>
      <c r="M834" s="18">
        <f>1452-83.2</f>
        <v>1368.8</v>
      </c>
      <c r="N834" s="18">
        <f>1510.1-141.3</f>
        <v>1368.8</v>
      </c>
    </row>
    <row r="835" spans="1:14" x14ac:dyDescent="0.3">
      <c r="A835" s="99">
        <v>636</v>
      </c>
      <c r="B835" s="133"/>
      <c r="C835" s="134"/>
      <c r="D835" s="99"/>
      <c r="E835" s="100" t="s">
        <v>716</v>
      </c>
      <c r="F835" s="257">
        <f t="shared" ref="F835:J837" si="123">F836</f>
        <v>2818.8</v>
      </c>
      <c r="G835" s="257">
        <f t="shared" si="123"/>
        <v>39.9</v>
      </c>
      <c r="H835" s="257">
        <f t="shared" si="123"/>
        <v>2858.7</v>
      </c>
      <c r="I835" s="257"/>
      <c r="J835" s="257">
        <f t="shared" si="123"/>
        <v>2858.7</v>
      </c>
      <c r="K835" s="86">
        <f t="shared" ref="K835:N837" si="124">K836</f>
        <v>2857</v>
      </c>
      <c r="L835" s="86"/>
      <c r="M835" s="86">
        <f t="shared" si="124"/>
        <v>2857</v>
      </c>
      <c r="N835" s="86">
        <f t="shared" si="124"/>
        <v>2857</v>
      </c>
    </row>
    <row r="836" spans="1:14" x14ac:dyDescent="0.3">
      <c r="A836" s="96"/>
      <c r="B836" s="23" t="s">
        <v>627</v>
      </c>
      <c r="C836" s="102"/>
      <c r="D836" s="101"/>
      <c r="E836" s="103" t="s">
        <v>809</v>
      </c>
      <c r="F836" s="241">
        <f t="shared" si="123"/>
        <v>2818.8</v>
      </c>
      <c r="G836" s="241">
        <f t="shared" si="123"/>
        <v>39.9</v>
      </c>
      <c r="H836" s="241">
        <f t="shared" si="123"/>
        <v>2858.7</v>
      </c>
      <c r="I836" s="241"/>
      <c r="J836" s="241">
        <f t="shared" si="123"/>
        <v>2858.7</v>
      </c>
      <c r="K836" s="38">
        <f t="shared" si="124"/>
        <v>2857</v>
      </c>
      <c r="L836" s="38"/>
      <c r="M836" s="38">
        <f t="shared" si="124"/>
        <v>2857</v>
      </c>
      <c r="N836" s="38">
        <f t="shared" si="124"/>
        <v>2857</v>
      </c>
    </row>
    <row r="837" spans="1:14" ht="39.6" x14ac:dyDescent="0.3">
      <c r="A837" s="96"/>
      <c r="B837" s="23" t="s">
        <v>717</v>
      </c>
      <c r="C837" s="102"/>
      <c r="D837" s="23"/>
      <c r="E837" s="106" t="s">
        <v>718</v>
      </c>
      <c r="F837" s="241">
        <f t="shared" si="123"/>
        <v>2818.8</v>
      </c>
      <c r="G837" s="241">
        <f t="shared" si="123"/>
        <v>39.9</v>
      </c>
      <c r="H837" s="241">
        <f t="shared" si="123"/>
        <v>2858.7</v>
      </c>
      <c r="I837" s="241"/>
      <c r="J837" s="241">
        <f t="shared" si="123"/>
        <v>2858.7</v>
      </c>
      <c r="K837" s="38">
        <f t="shared" si="124"/>
        <v>2857</v>
      </c>
      <c r="L837" s="38"/>
      <c r="M837" s="38">
        <f t="shared" si="124"/>
        <v>2857</v>
      </c>
      <c r="N837" s="38">
        <f t="shared" si="124"/>
        <v>2857</v>
      </c>
    </row>
    <row r="838" spans="1:14" x14ac:dyDescent="0.3">
      <c r="A838" s="96"/>
      <c r="B838" s="22"/>
      <c r="C838" s="102" t="s">
        <v>632</v>
      </c>
      <c r="D838" s="23"/>
      <c r="E838" s="106" t="s">
        <v>633</v>
      </c>
      <c r="F838" s="241">
        <f>F839+F847</f>
        <v>2818.8</v>
      </c>
      <c r="G838" s="241">
        <f>G839+G847</f>
        <v>39.9</v>
      </c>
      <c r="H838" s="241">
        <f>H839+H847</f>
        <v>2858.7</v>
      </c>
      <c r="I838" s="241"/>
      <c r="J838" s="241">
        <f>J839+J847</f>
        <v>2858.7</v>
      </c>
      <c r="K838" s="38">
        <f>K839+K847</f>
        <v>2857</v>
      </c>
      <c r="L838" s="38"/>
      <c r="M838" s="38">
        <f>M839+M847</f>
        <v>2857</v>
      </c>
      <c r="N838" s="38">
        <f>N839+N847</f>
        <v>2857</v>
      </c>
    </row>
    <row r="839" spans="1:14" s="54" customFormat="1" ht="27" x14ac:dyDescent="0.3">
      <c r="A839" s="98"/>
      <c r="B839" s="98"/>
      <c r="C839" s="102" t="s">
        <v>514</v>
      </c>
      <c r="D839" s="7"/>
      <c r="E839" s="104" t="s">
        <v>515</v>
      </c>
      <c r="F839" s="241">
        <f>F840+F842+F845</f>
        <v>2718.8</v>
      </c>
      <c r="G839" s="241">
        <f>G840+G842+G845</f>
        <v>39.9</v>
      </c>
      <c r="H839" s="241">
        <f>H840+H842+H845</f>
        <v>2758.7</v>
      </c>
      <c r="I839" s="241"/>
      <c r="J839" s="241">
        <f>J840+J842+J845</f>
        <v>2758.7</v>
      </c>
      <c r="K839" s="38">
        <f>K840+K842</f>
        <v>2757</v>
      </c>
      <c r="L839" s="38"/>
      <c r="M839" s="38">
        <f>M840+M842</f>
        <v>2757</v>
      </c>
      <c r="N839" s="38">
        <f>N840+N842</f>
        <v>2757</v>
      </c>
    </row>
    <row r="840" spans="1:14" ht="27" x14ac:dyDescent="0.3">
      <c r="A840" s="97"/>
      <c r="B840" s="97"/>
      <c r="C840" s="7" t="s">
        <v>516</v>
      </c>
      <c r="D840" s="7"/>
      <c r="E840" s="3" t="s">
        <v>824</v>
      </c>
      <c r="F840" s="230">
        <v>1164</v>
      </c>
      <c r="G840" s="230"/>
      <c r="H840" s="230">
        <v>1164</v>
      </c>
      <c r="I840" s="230"/>
      <c r="J840" s="230">
        <v>1164</v>
      </c>
      <c r="K840" s="18">
        <v>1164</v>
      </c>
      <c r="L840" s="18"/>
      <c r="M840" s="18">
        <v>1164</v>
      </c>
      <c r="N840" s="18">
        <v>1164</v>
      </c>
    </row>
    <row r="841" spans="1:14" ht="40.200000000000003" x14ac:dyDescent="0.3">
      <c r="A841" s="97"/>
      <c r="B841" s="97"/>
      <c r="C841" s="7"/>
      <c r="D841" s="7" t="s">
        <v>517</v>
      </c>
      <c r="E841" s="3" t="s">
        <v>518</v>
      </c>
      <c r="F841" s="230">
        <v>1164</v>
      </c>
      <c r="G841" s="251"/>
      <c r="H841" s="251">
        <v>1164</v>
      </c>
      <c r="I841" s="251"/>
      <c r="J841" s="251">
        <v>1164</v>
      </c>
      <c r="K841" s="63">
        <v>1164</v>
      </c>
      <c r="L841" s="63"/>
      <c r="M841" s="63">
        <v>1164</v>
      </c>
      <c r="N841" s="63">
        <v>1164</v>
      </c>
    </row>
    <row r="842" spans="1:14" ht="27" x14ac:dyDescent="0.3">
      <c r="A842" s="97"/>
      <c r="B842" s="97"/>
      <c r="C842" s="7" t="s">
        <v>519</v>
      </c>
      <c r="D842" s="7"/>
      <c r="E842" s="3" t="s">
        <v>520</v>
      </c>
      <c r="F842" s="230">
        <f>F843+F844</f>
        <v>1539.8</v>
      </c>
      <c r="G842" s="251">
        <f>G843+G844</f>
        <v>39.9</v>
      </c>
      <c r="H842" s="251">
        <f>H843+H844</f>
        <v>1579.7</v>
      </c>
      <c r="I842" s="251"/>
      <c r="J842" s="251">
        <f>J843+J844</f>
        <v>1579.7</v>
      </c>
      <c r="K842" s="63">
        <f>K843+K844</f>
        <v>1593</v>
      </c>
      <c r="L842" s="63"/>
      <c r="M842" s="63">
        <f>M843+M844</f>
        <v>1593</v>
      </c>
      <c r="N842" s="63">
        <f>N843+N844</f>
        <v>1593</v>
      </c>
    </row>
    <row r="843" spans="1:14" ht="40.200000000000003" x14ac:dyDescent="0.3">
      <c r="A843" s="97"/>
      <c r="B843" s="97"/>
      <c r="C843" s="7"/>
      <c r="D843" s="7" t="s">
        <v>517</v>
      </c>
      <c r="E843" s="3" t="s">
        <v>518</v>
      </c>
      <c r="F843" s="230">
        <v>1490.5</v>
      </c>
      <c r="G843" s="251">
        <v>39.9</v>
      </c>
      <c r="H843" s="251">
        <f>SUM(F843:G843)</f>
        <v>1530.4</v>
      </c>
      <c r="I843" s="251"/>
      <c r="J843" s="251">
        <f>SUM(H843:I843)</f>
        <v>1530.4</v>
      </c>
      <c r="K843" s="63">
        <f>1490.5+53.2</f>
        <v>1543.7</v>
      </c>
      <c r="L843" s="63"/>
      <c r="M843" s="63">
        <f>1490.5+53.2</f>
        <v>1543.7</v>
      </c>
      <c r="N843" s="63">
        <f>1490.5+53.2</f>
        <v>1543.7</v>
      </c>
    </row>
    <row r="844" spans="1:14" ht="27" x14ac:dyDescent="0.3">
      <c r="A844" s="97"/>
      <c r="B844" s="97"/>
      <c r="C844" s="7"/>
      <c r="D844" s="7" t="s">
        <v>340</v>
      </c>
      <c r="E844" s="3" t="s">
        <v>341</v>
      </c>
      <c r="F844" s="230">
        <f>63-13.7</f>
        <v>49.3</v>
      </c>
      <c r="G844" s="230"/>
      <c r="H844" s="230">
        <f>63-13.7</f>
        <v>49.3</v>
      </c>
      <c r="I844" s="230"/>
      <c r="J844" s="230">
        <f>63-13.7</f>
        <v>49.3</v>
      </c>
      <c r="K844" s="18">
        <f>63-13.7</f>
        <v>49.3</v>
      </c>
      <c r="L844" s="18"/>
      <c r="M844" s="18">
        <f>63-13.7</f>
        <v>49.3</v>
      </c>
      <c r="N844" s="18">
        <f>63-13.7</f>
        <v>49.3</v>
      </c>
    </row>
    <row r="845" spans="1:14" ht="40.200000000000003" x14ac:dyDescent="0.3">
      <c r="A845" s="97"/>
      <c r="B845" s="97"/>
      <c r="C845" s="7" t="s">
        <v>821</v>
      </c>
      <c r="D845" s="7"/>
      <c r="E845" s="3" t="s">
        <v>822</v>
      </c>
      <c r="F845" s="230">
        <v>15</v>
      </c>
      <c r="G845" s="230"/>
      <c r="H845" s="230">
        <v>15</v>
      </c>
      <c r="I845" s="230"/>
      <c r="J845" s="230">
        <v>15</v>
      </c>
      <c r="K845" s="18"/>
      <c r="L845" s="18"/>
      <c r="M845" s="18"/>
      <c r="N845" s="18"/>
    </row>
    <row r="846" spans="1:14" ht="27" x14ac:dyDescent="0.3">
      <c r="A846" s="97"/>
      <c r="B846" s="97"/>
      <c r="C846" s="7"/>
      <c r="D846" s="7" t="s">
        <v>340</v>
      </c>
      <c r="E846" s="3" t="s">
        <v>341</v>
      </c>
      <c r="F846" s="230">
        <v>15</v>
      </c>
      <c r="G846" s="230"/>
      <c r="H846" s="230">
        <v>15</v>
      </c>
      <c r="I846" s="230"/>
      <c r="J846" s="230">
        <v>15</v>
      </c>
      <c r="K846" s="18"/>
      <c r="L846" s="18"/>
      <c r="M846" s="18"/>
      <c r="N846" s="18"/>
    </row>
    <row r="847" spans="1:14" ht="39.6" x14ac:dyDescent="0.3">
      <c r="A847" s="97"/>
      <c r="B847" s="97"/>
      <c r="C847" s="102" t="s">
        <v>521</v>
      </c>
      <c r="D847" s="23"/>
      <c r="E847" s="106" t="s">
        <v>634</v>
      </c>
      <c r="F847" s="241">
        <f>F848</f>
        <v>100</v>
      </c>
      <c r="G847" s="241"/>
      <c r="H847" s="241">
        <f t="shared" ref="H847:N848" si="125">H848</f>
        <v>100</v>
      </c>
      <c r="I847" s="241"/>
      <c r="J847" s="241">
        <f t="shared" si="125"/>
        <v>100</v>
      </c>
      <c r="K847" s="38">
        <f t="shared" si="125"/>
        <v>100</v>
      </c>
      <c r="L847" s="38"/>
      <c r="M847" s="38">
        <f t="shared" si="125"/>
        <v>100</v>
      </c>
      <c r="N847" s="38">
        <f t="shared" si="125"/>
        <v>100</v>
      </c>
    </row>
    <row r="848" spans="1:14" ht="27" x14ac:dyDescent="0.3">
      <c r="A848" s="97"/>
      <c r="B848" s="97"/>
      <c r="C848" s="7" t="s">
        <v>548</v>
      </c>
      <c r="D848" s="7"/>
      <c r="E848" s="3" t="s">
        <v>549</v>
      </c>
      <c r="F848" s="230">
        <f>F849</f>
        <v>100</v>
      </c>
      <c r="G848" s="230"/>
      <c r="H848" s="230">
        <f t="shared" si="125"/>
        <v>100</v>
      </c>
      <c r="I848" s="230"/>
      <c r="J848" s="230">
        <f t="shared" si="125"/>
        <v>100</v>
      </c>
      <c r="K848" s="18">
        <f t="shared" si="125"/>
        <v>100</v>
      </c>
      <c r="L848" s="18"/>
      <c r="M848" s="18">
        <f t="shared" si="125"/>
        <v>100</v>
      </c>
      <c r="N848" s="18">
        <f t="shared" si="125"/>
        <v>100</v>
      </c>
    </row>
    <row r="849" spans="1:16" ht="27" x14ac:dyDescent="0.3">
      <c r="A849" s="97"/>
      <c r="B849" s="97"/>
      <c r="C849" s="7"/>
      <c r="D849" s="7" t="s">
        <v>340</v>
      </c>
      <c r="E849" s="3" t="s">
        <v>341</v>
      </c>
      <c r="F849" s="230">
        <v>100</v>
      </c>
      <c r="G849" s="230"/>
      <c r="H849" s="230">
        <v>100</v>
      </c>
      <c r="I849" s="230"/>
      <c r="J849" s="230">
        <v>100</v>
      </c>
      <c r="K849" s="18">
        <v>100</v>
      </c>
      <c r="L849" s="18"/>
      <c r="M849" s="18">
        <v>100</v>
      </c>
      <c r="N849" s="18">
        <v>100</v>
      </c>
    </row>
    <row r="850" spans="1:16" ht="26.4" x14ac:dyDescent="0.3">
      <c r="A850" s="99">
        <v>651</v>
      </c>
      <c r="B850" s="133"/>
      <c r="C850" s="134"/>
      <c r="D850" s="99"/>
      <c r="E850" s="100" t="s">
        <v>719</v>
      </c>
      <c r="F850" s="257">
        <f t="shared" ref="F850:N850" si="126">F851</f>
        <v>32073.800000000003</v>
      </c>
      <c r="G850" s="257">
        <f t="shared" si="126"/>
        <v>-372.4</v>
      </c>
      <c r="H850" s="257">
        <f t="shared" si="126"/>
        <v>31701.4</v>
      </c>
      <c r="I850" s="257">
        <f t="shared" si="126"/>
        <v>1116.5999999999999</v>
      </c>
      <c r="J850" s="257">
        <f t="shared" si="126"/>
        <v>32818</v>
      </c>
      <c r="K850" s="86">
        <f t="shared" si="126"/>
        <v>31097.5</v>
      </c>
      <c r="L850" s="86"/>
      <c r="M850" s="86">
        <f t="shared" si="126"/>
        <v>31097.5</v>
      </c>
      <c r="N850" s="86">
        <f t="shared" si="126"/>
        <v>31097.7</v>
      </c>
    </row>
    <row r="851" spans="1:16" x14ac:dyDescent="0.3">
      <c r="A851" s="96"/>
      <c r="B851" s="23" t="s">
        <v>627</v>
      </c>
      <c r="C851" s="102"/>
      <c r="D851" s="101"/>
      <c r="E851" s="103" t="s">
        <v>809</v>
      </c>
      <c r="F851" s="241">
        <f t="shared" ref="F851:N851" si="127">F852+F860+F865</f>
        <v>32073.800000000003</v>
      </c>
      <c r="G851" s="241">
        <f t="shared" si="127"/>
        <v>-372.4</v>
      </c>
      <c r="H851" s="241">
        <f t="shared" si="127"/>
        <v>31701.4</v>
      </c>
      <c r="I851" s="241">
        <f t="shared" si="127"/>
        <v>1116.5999999999999</v>
      </c>
      <c r="J851" s="241">
        <f t="shared" si="127"/>
        <v>32818</v>
      </c>
      <c r="K851" s="38">
        <f t="shared" si="127"/>
        <v>31097.5</v>
      </c>
      <c r="L851" s="38"/>
      <c r="M851" s="38">
        <f t="shared" ref="M851" si="128">M852+M860+M865</f>
        <v>31097.5</v>
      </c>
      <c r="N851" s="38">
        <f t="shared" si="127"/>
        <v>31097.7</v>
      </c>
    </row>
    <row r="852" spans="1:16" ht="26.4" x14ac:dyDescent="0.3">
      <c r="A852" s="96"/>
      <c r="B852" s="23" t="s">
        <v>720</v>
      </c>
      <c r="C852" s="102"/>
      <c r="D852" s="101"/>
      <c r="E852" s="103" t="s">
        <v>721</v>
      </c>
      <c r="F852" s="241">
        <f>F853</f>
        <v>7979.6</v>
      </c>
      <c r="G852" s="241">
        <f>G854</f>
        <v>-372.4</v>
      </c>
      <c r="H852" s="241">
        <f>H853</f>
        <v>7607.2</v>
      </c>
      <c r="I852" s="241"/>
      <c r="J852" s="241">
        <f>J853</f>
        <v>7607.2</v>
      </c>
      <c r="K852" s="38">
        <f>K853</f>
        <v>7483</v>
      </c>
      <c r="L852" s="38"/>
      <c r="M852" s="38">
        <f>M853</f>
        <v>7483</v>
      </c>
      <c r="N852" s="38">
        <f>N853</f>
        <v>7483</v>
      </c>
    </row>
    <row r="853" spans="1:16" ht="26.4" x14ac:dyDescent="0.3">
      <c r="A853" s="96"/>
      <c r="B853" s="23"/>
      <c r="C853" s="102" t="s">
        <v>6</v>
      </c>
      <c r="D853" s="101"/>
      <c r="E853" s="103" t="s">
        <v>7</v>
      </c>
      <c r="F853" s="241">
        <f>F855</f>
        <v>7979.6</v>
      </c>
      <c r="G853" s="241"/>
      <c r="H853" s="241">
        <f>H855</f>
        <v>7607.2</v>
      </c>
      <c r="I853" s="241"/>
      <c r="J853" s="241">
        <f>J855</f>
        <v>7607.2</v>
      </c>
      <c r="K853" s="38">
        <f>K855</f>
        <v>7483</v>
      </c>
      <c r="L853" s="38"/>
      <c r="M853" s="38">
        <f>M855</f>
        <v>7483</v>
      </c>
      <c r="N853" s="38">
        <f>N855</f>
        <v>7483</v>
      </c>
    </row>
    <row r="854" spans="1:16" ht="39.6" x14ac:dyDescent="0.3">
      <c r="A854" s="135"/>
      <c r="B854" s="114"/>
      <c r="C854" s="115" t="s">
        <v>8</v>
      </c>
      <c r="D854" s="114"/>
      <c r="E854" s="116" t="s">
        <v>9</v>
      </c>
      <c r="F854" s="242">
        <f t="shared" ref="F854:J856" si="129">F855</f>
        <v>7979.6</v>
      </c>
      <c r="G854" s="242">
        <f t="shared" si="129"/>
        <v>-372.4</v>
      </c>
      <c r="H854" s="242">
        <f t="shared" si="129"/>
        <v>7607.2</v>
      </c>
      <c r="I854" s="242"/>
      <c r="J854" s="242">
        <f t="shared" si="129"/>
        <v>7607.2</v>
      </c>
      <c r="K854" s="130">
        <f t="shared" ref="K854:N856" si="130">K855</f>
        <v>7483</v>
      </c>
      <c r="L854" s="130"/>
      <c r="M854" s="130">
        <f t="shared" si="130"/>
        <v>7483</v>
      </c>
      <c r="N854" s="130">
        <f t="shared" si="130"/>
        <v>7483</v>
      </c>
    </row>
    <row r="855" spans="1:16" ht="40.200000000000003" x14ac:dyDescent="0.3">
      <c r="A855" s="41"/>
      <c r="B855" s="41"/>
      <c r="C855" s="41" t="s">
        <v>25</v>
      </c>
      <c r="D855" s="41"/>
      <c r="E855" s="47" t="s">
        <v>26</v>
      </c>
      <c r="F855" s="243">
        <f t="shared" si="129"/>
        <v>7979.6</v>
      </c>
      <c r="G855" s="243">
        <f t="shared" si="129"/>
        <v>-372.4</v>
      </c>
      <c r="H855" s="243">
        <f t="shared" si="129"/>
        <v>7607.2</v>
      </c>
      <c r="I855" s="243"/>
      <c r="J855" s="243">
        <f t="shared" si="129"/>
        <v>7607.2</v>
      </c>
      <c r="K855" s="43">
        <f t="shared" si="130"/>
        <v>7483</v>
      </c>
      <c r="L855" s="43"/>
      <c r="M855" s="43">
        <f t="shared" si="130"/>
        <v>7483</v>
      </c>
      <c r="N855" s="43">
        <f t="shared" si="130"/>
        <v>7483</v>
      </c>
      <c r="P855" s="55">
        <f>F634+K634+N634</f>
        <v>735.7</v>
      </c>
    </row>
    <row r="856" spans="1:16" ht="40.200000000000003" x14ac:dyDescent="0.3">
      <c r="A856" s="44"/>
      <c r="B856" s="44"/>
      <c r="C856" s="44" t="s">
        <v>27</v>
      </c>
      <c r="D856" s="44"/>
      <c r="E856" s="45" t="s">
        <v>28</v>
      </c>
      <c r="F856" s="231">
        <f t="shared" si="129"/>
        <v>7979.6</v>
      </c>
      <c r="G856" s="231">
        <f t="shared" si="129"/>
        <v>-372.4</v>
      </c>
      <c r="H856" s="231">
        <f t="shared" si="129"/>
        <v>7607.2</v>
      </c>
      <c r="I856" s="231"/>
      <c r="J856" s="231">
        <f t="shared" si="129"/>
        <v>7607.2</v>
      </c>
      <c r="K856" s="21">
        <f t="shared" si="130"/>
        <v>7483</v>
      </c>
      <c r="L856" s="21"/>
      <c r="M856" s="21">
        <f t="shared" si="130"/>
        <v>7483</v>
      </c>
      <c r="N856" s="21">
        <f t="shared" si="130"/>
        <v>7483</v>
      </c>
    </row>
    <row r="857" spans="1:16" ht="26.4" x14ac:dyDescent="0.3">
      <c r="A857" s="97"/>
      <c r="B857" s="97"/>
      <c r="C857" s="7" t="s">
        <v>31</v>
      </c>
      <c r="D857" s="7"/>
      <c r="E857" s="1" t="s">
        <v>32</v>
      </c>
      <c r="F857" s="230">
        <f>F858+F859</f>
        <v>7979.6</v>
      </c>
      <c r="G857" s="230">
        <f>G858+G859</f>
        <v>-372.4</v>
      </c>
      <c r="H857" s="230">
        <f>H858+H859</f>
        <v>7607.2</v>
      </c>
      <c r="I857" s="230"/>
      <c r="J857" s="230">
        <f>J858+J859</f>
        <v>7607.2</v>
      </c>
      <c r="K857" s="18">
        <f>K858+K859</f>
        <v>7483</v>
      </c>
      <c r="L857" s="18"/>
      <c r="M857" s="18">
        <f>M858+M859</f>
        <v>7483</v>
      </c>
      <c r="N857" s="18">
        <f>N858+N859</f>
        <v>7483</v>
      </c>
    </row>
    <row r="858" spans="1:16" ht="40.200000000000003" x14ac:dyDescent="0.3">
      <c r="A858" s="97"/>
      <c r="B858" s="97"/>
      <c r="C858" s="7"/>
      <c r="D858" s="7" t="s">
        <v>517</v>
      </c>
      <c r="E858" s="3" t="s">
        <v>518</v>
      </c>
      <c r="F858" s="230">
        <v>7420.3</v>
      </c>
      <c r="G858" s="230">
        <v>-354</v>
      </c>
      <c r="H858" s="230">
        <f>F858+G858</f>
        <v>7066.3</v>
      </c>
      <c r="I858" s="230"/>
      <c r="J858" s="230">
        <f>H858+I858</f>
        <v>7066.3</v>
      </c>
      <c r="K858" s="18">
        <f>7420.3-472</f>
        <v>6948.3</v>
      </c>
      <c r="L858" s="18"/>
      <c r="M858" s="18">
        <f>7420.3-472</f>
        <v>6948.3</v>
      </c>
      <c r="N858" s="18">
        <f>7420.3-472</f>
        <v>6948.3</v>
      </c>
    </row>
    <row r="859" spans="1:16" ht="27" x14ac:dyDescent="0.3">
      <c r="A859" s="97"/>
      <c r="B859" s="97"/>
      <c r="C859" s="7"/>
      <c r="D859" s="7" t="s">
        <v>340</v>
      </c>
      <c r="E859" s="3" t="s">
        <v>341</v>
      </c>
      <c r="F859" s="230">
        <v>559.29999999999995</v>
      </c>
      <c r="G859" s="230">
        <v>-18.399999999999999</v>
      </c>
      <c r="H859" s="230">
        <f>F859+G859</f>
        <v>540.9</v>
      </c>
      <c r="I859" s="230"/>
      <c r="J859" s="230">
        <f>H859+I859</f>
        <v>540.9</v>
      </c>
      <c r="K859" s="18">
        <f>559.3-24.6</f>
        <v>534.69999999999993</v>
      </c>
      <c r="L859" s="18"/>
      <c r="M859" s="18">
        <f>559.3-24.6</f>
        <v>534.69999999999993</v>
      </c>
      <c r="N859" s="18">
        <f>559.3-24.6</f>
        <v>534.69999999999993</v>
      </c>
    </row>
    <row r="860" spans="1:16" x14ac:dyDescent="0.3">
      <c r="A860" s="97"/>
      <c r="B860" s="23" t="s">
        <v>722</v>
      </c>
      <c r="C860" s="102"/>
      <c r="D860" s="23"/>
      <c r="E860" s="106" t="s">
        <v>723</v>
      </c>
      <c r="F860" s="241">
        <f>F861</f>
        <v>484</v>
      </c>
      <c r="G860" s="241"/>
      <c r="H860" s="241">
        <f>H861</f>
        <v>484</v>
      </c>
      <c r="I860" s="241"/>
      <c r="J860" s="241">
        <f>J861</f>
        <v>484</v>
      </c>
      <c r="K860" s="38">
        <f t="shared" ref="K860:N862" si="131">K861</f>
        <v>484</v>
      </c>
      <c r="L860" s="38"/>
      <c r="M860" s="38">
        <f t="shared" si="131"/>
        <v>484</v>
      </c>
      <c r="N860" s="38">
        <f t="shared" si="131"/>
        <v>484</v>
      </c>
    </row>
    <row r="861" spans="1:16" s="54" customFormat="1" x14ac:dyDescent="0.3">
      <c r="A861" s="228"/>
      <c r="B861" s="228"/>
      <c r="C861" s="84" t="s">
        <v>512</v>
      </c>
      <c r="D861" s="84"/>
      <c r="E861" s="85" t="s">
        <v>513</v>
      </c>
      <c r="F861" s="257">
        <f>F862</f>
        <v>484</v>
      </c>
      <c r="G861" s="257"/>
      <c r="H861" s="257">
        <f>H862</f>
        <v>484</v>
      </c>
      <c r="I861" s="257"/>
      <c r="J861" s="257">
        <f>J862</f>
        <v>484</v>
      </c>
      <c r="K861" s="86">
        <f t="shared" si="131"/>
        <v>484</v>
      </c>
      <c r="L861" s="86"/>
      <c r="M861" s="86">
        <f t="shared" si="131"/>
        <v>484</v>
      </c>
      <c r="N861" s="86">
        <f t="shared" si="131"/>
        <v>484</v>
      </c>
    </row>
    <row r="862" spans="1:16" s="54" customFormat="1" ht="40.200000000000003" x14ac:dyDescent="0.3">
      <c r="A862" s="227"/>
      <c r="B862" s="227"/>
      <c r="C862" s="87" t="s">
        <v>521</v>
      </c>
      <c r="D862" s="87"/>
      <c r="E862" s="89" t="s">
        <v>522</v>
      </c>
      <c r="F862" s="258">
        <f>F863</f>
        <v>484</v>
      </c>
      <c r="G862" s="258"/>
      <c r="H862" s="258">
        <f>H863</f>
        <v>484</v>
      </c>
      <c r="I862" s="258"/>
      <c r="J862" s="258">
        <f>J863</f>
        <v>484</v>
      </c>
      <c r="K862" s="90">
        <f t="shared" si="131"/>
        <v>484</v>
      </c>
      <c r="L862" s="90"/>
      <c r="M862" s="90">
        <f t="shared" si="131"/>
        <v>484</v>
      </c>
      <c r="N862" s="90">
        <f t="shared" si="131"/>
        <v>484</v>
      </c>
    </row>
    <row r="863" spans="1:16" ht="27" x14ac:dyDescent="0.3">
      <c r="A863" s="97"/>
      <c r="B863" s="97"/>
      <c r="C863" s="7" t="s">
        <v>544</v>
      </c>
      <c r="D863" s="7"/>
      <c r="E863" s="3" t="s">
        <v>545</v>
      </c>
      <c r="F863" s="230">
        <f>F864</f>
        <v>484</v>
      </c>
      <c r="G863" s="230"/>
      <c r="H863" s="230">
        <f>H864</f>
        <v>484</v>
      </c>
      <c r="I863" s="230"/>
      <c r="J863" s="230">
        <f>J864</f>
        <v>484</v>
      </c>
      <c r="K863" s="18">
        <f>K864</f>
        <v>484</v>
      </c>
      <c r="L863" s="18"/>
      <c r="M863" s="18">
        <f>M864</f>
        <v>484</v>
      </c>
      <c r="N863" s="18">
        <f>N864</f>
        <v>484</v>
      </c>
    </row>
    <row r="864" spans="1:16" x14ac:dyDescent="0.3">
      <c r="A864" s="97"/>
      <c r="B864" s="97"/>
      <c r="C864" s="7"/>
      <c r="D864" s="7" t="s">
        <v>525</v>
      </c>
      <c r="E864" s="3" t="s">
        <v>526</v>
      </c>
      <c r="F864" s="230">
        <v>484</v>
      </c>
      <c r="G864" s="230"/>
      <c r="H864" s="230">
        <v>484</v>
      </c>
      <c r="I864" s="230"/>
      <c r="J864" s="230">
        <v>484</v>
      </c>
      <c r="K864" s="18">
        <v>484</v>
      </c>
      <c r="L864" s="18"/>
      <c r="M864" s="18">
        <v>484</v>
      </c>
      <c r="N864" s="18">
        <v>484</v>
      </c>
    </row>
    <row r="865" spans="1:14" x14ac:dyDescent="0.3">
      <c r="A865" s="101"/>
      <c r="B865" s="23" t="s">
        <v>639</v>
      </c>
      <c r="C865" s="102"/>
      <c r="D865" s="101"/>
      <c r="E865" s="103" t="s">
        <v>640</v>
      </c>
      <c r="F865" s="262">
        <f t="shared" ref="F865:N865" si="132">F866+F900</f>
        <v>23610.2</v>
      </c>
      <c r="G865" s="262">
        <f t="shared" si="132"/>
        <v>0</v>
      </c>
      <c r="H865" s="262">
        <f t="shared" si="132"/>
        <v>23610.2</v>
      </c>
      <c r="I865" s="262">
        <f t="shared" si="132"/>
        <v>1116.5999999999999</v>
      </c>
      <c r="J865" s="262">
        <f t="shared" si="132"/>
        <v>24726.800000000003</v>
      </c>
      <c r="K865" s="108">
        <f t="shared" si="132"/>
        <v>23130.5</v>
      </c>
      <c r="L865" s="108"/>
      <c r="M865" s="108">
        <f t="shared" ref="M865" si="133">M866+M900</f>
        <v>23130.5</v>
      </c>
      <c r="N865" s="108">
        <f t="shared" si="132"/>
        <v>23130.7</v>
      </c>
    </row>
    <row r="866" spans="1:14" x14ac:dyDescent="0.3">
      <c r="A866" s="84"/>
      <c r="B866" s="84"/>
      <c r="C866" s="84" t="s">
        <v>512</v>
      </c>
      <c r="D866" s="84"/>
      <c r="E866" s="85" t="s">
        <v>513</v>
      </c>
      <c r="F866" s="257">
        <f t="shared" ref="F866:N866" si="134">F867</f>
        <v>23610.2</v>
      </c>
      <c r="G866" s="257">
        <f t="shared" si="134"/>
        <v>0</v>
      </c>
      <c r="H866" s="257">
        <f t="shared" si="134"/>
        <v>23610.2</v>
      </c>
      <c r="I866" s="257">
        <f t="shared" si="134"/>
        <v>1116.5999999999999</v>
      </c>
      <c r="J866" s="257">
        <f t="shared" si="134"/>
        <v>24726.800000000003</v>
      </c>
      <c r="K866" s="86">
        <f t="shared" si="134"/>
        <v>23130.5</v>
      </c>
      <c r="L866" s="86"/>
      <c r="M866" s="86">
        <f t="shared" si="134"/>
        <v>23130.5</v>
      </c>
      <c r="N866" s="86">
        <f t="shared" si="134"/>
        <v>23130.7</v>
      </c>
    </row>
    <row r="867" spans="1:14" ht="40.200000000000003" x14ac:dyDescent="0.3">
      <c r="A867" s="87"/>
      <c r="B867" s="87"/>
      <c r="C867" s="87" t="s">
        <v>521</v>
      </c>
      <c r="D867" s="87"/>
      <c r="E867" s="89" t="s">
        <v>522</v>
      </c>
      <c r="F867" s="258">
        <f t="shared" ref="F867:N867" si="135">F868+F871+F873+F875</f>
        <v>23610.2</v>
      </c>
      <c r="G867" s="258">
        <f t="shared" si="135"/>
        <v>0</v>
      </c>
      <c r="H867" s="258">
        <f t="shared" si="135"/>
        <v>23610.2</v>
      </c>
      <c r="I867" s="258">
        <f t="shared" si="135"/>
        <v>1116.5999999999999</v>
      </c>
      <c r="J867" s="258">
        <f t="shared" si="135"/>
        <v>24726.800000000003</v>
      </c>
      <c r="K867" s="90">
        <f t="shared" si="135"/>
        <v>23130.5</v>
      </c>
      <c r="L867" s="90"/>
      <c r="M867" s="90">
        <f t="shared" ref="M867" si="136">M868+M871+M873+M875</f>
        <v>23130.5</v>
      </c>
      <c r="N867" s="90">
        <f t="shared" si="135"/>
        <v>23130.7</v>
      </c>
    </row>
    <row r="868" spans="1:14" ht="27" x14ac:dyDescent="0.3">
      <c r="A868" s="97"/>
      <c r="B868" s="97"/>
      <c r="C868" s="7" t="s">
        <v>527</v>
      </c>
      <c r="D868" s="7"/>
      <c r="E868" s="10" t="s">
        <v>528</v>
      </c>
      <c r="F868" s="230">
        <f>F869+F870</f>
        <v>15066.1</v>
      </c>
      <c r="G868" s="230"/>
      <c r="H868" s="230">
        <f>H869+H870</f>
        <v>15066.1</v>
      </c>
      <c r="I868" s="230">
        <f>I869+I870</f>
        <v>1116.5999999999999</v>
      </c>
      <c r="J868" s="230">
        <f>J869+J870</f>
        <v>16182.7</v>
      </c>
      <c r="K868" s="18">
        <f>K869+K870</f>
        <v>14628</v>
      </c>
      <c r="L868" s="18"/>
      <c r="M868" s="18">
        <f>M869+M870</f>
        <v>14628</v>
      </c>
      <c r="N868" s="18">
        <f>N869+N870</f>
        <v>14628.2</v>
      </c>
    </row>
    <row r="869" spans="1:14" ht="40.200000000000003" x14ac:dyDescent="0.3">
      <c r="A869" s="97"/>
      <c r="B869" s="97"/>
      <c r="C869" s="7"/>
      <c r="D869" s="7" t="s">
        <v>517</v>
      </c>
      <c r="E869" s="3" t="s">
        <v>518</v>
      </c>
      <c r="F869" s="259">
        <v>14080.7</v>
      </c>
      <c r="G869" s="259"/>
      <c r="H869" s="259">
        <v>14080.7</v>
      </c>
      <c r="I869" s="302">
        <v>1116.5999999999999</v>
      </c>
      <c r="J869" s="259">
        <f>SUM(H869:I869)</f>
        <v>15197.300000000001</v>
      </c>
      <c r="K869" s="29">
        <v>13663.6</v>
      </c>
      <c r="L869" s="29"/>
      <c r="M869" s="29">
        <v>13663.6</v>
      </c>
      <c r="N869" s="29">
        <v>13663.6</v>
      </c>
    </row>
    <row r="870" spans="1:14" ht="27" x14ac:dyDescent="0.3">
      <c r="A870" s="97"/>
      <c r="B870" s="97"/>
      <c r="C870" s="7"/>
      <c r="D870" s="7" t="s">
        <v>340</v>
      </c>
      <c r="E870" s="3" t="s">
        <v>341</v>
      </c>
      <c r="F870" s="230">
        <v>985.4</v>
      </c>
      <c r="G870" s="230"/>
      <c r="H870" s="230">
        <v>985.4</v>
      </c>
      <c r="I870" s="230"/>
      <c r="J870" s="230">
        <v>985.4</v>
      </c>
      <c r="K870" s="18">
        <f>1064.4-100</f>
        <v>964.40000000000009</v>
      </c>
      <c r="L870" s="18"/>
      <c r="M870" s="18">
        <f>1064.4-100</f>
        <v>964.40000000000009</v>
      </c>
      <c r="N870" s="18">
        <f>1107-142.4</f>
        <v>964.6</v>
      </c>
    </row>
    <row r="871" spans="1:14" ht="40.200000000000003" x14ac:dyDescent="0.3">
      <c r="A871" s="97"/>
      <c r="B871" s="97"/>
      <c r="C871" s="7" t="s">
        <v>529</v>
      </c>
      <c r="D871" s="7"/>
      <c r="E871" s="3" t="s">
        <v>76</v>
      </c>
      <c r="F871" s="230">
        <f>F872</f>
        <v>153.6</v>
      </c>
      <c r="G871" s="230"/>
      <c r="H871" s="230">
        <f>H872</f>
        <v>153.6</v>
      </c>
      <c r="I871" s="230"/>
      <c r="J871" s="230">
        <f>J872</f>
        <v>153.6</v>
      </c>
      <c r="K871" s="18">
        <f>K872</f>
        <v>112</v>
      </c>
      <c r="L871" s="18"/>
      <c r="M871" s="18">
        <f>M872</f>
        <v>112</v>
      </c>
      <c r="N871" s="18">
        <f>N872</f>
        <v>112</v>
      </c>
    </row>
    <row r="872" spans="1:14" ht="40.200000000000003" x14ac:dyDescent="0.3">
      <c r="A872" s="97"/>
      <c r="B872" s="97"/>
      <c r="C872" s="7"/>
      <c r="D872" s="7" t="s">
        <v>517</v>
      </c>
      <c r="E872" s="3" t="s">
        <v>518</v>
      </c>
      <c r="F872" s="230">
        <v>153.6</v>
      </c>
      <c r="G872" s="230"/>
      <c r="H872" s="230">
        <v>153.6</v>
      </c>
      <c r="I872" s="230"/>
      <c r="J872" s="230">
        <v>153.6</v>
      </c>
      <c r="K872" s="18">
        <v>112</v>
      </c>
      <c r="L872" s="18"/>
      <c r="M872" s="18">
        <v>112</v>
      </c>
      <c r="N872" s="18">
        <v>112</v>
      </c>
    </row>
    <row r="873" spans="1:14" ht="26.4" x14ac:dyDescent="0.3">
      <c r="A873" s="97"/>
      <c r="B873" s="97"/>
      <c r="C873" s="7" t="s">
        <v>530</v>
      </c>
      <c r="D873" s="7"/>
      <c r="E873" s="1" t="s">
        <v>531</v>
      </c>
      <c r="F873" s="251">
        <f>F874</f>
        <v>0</v>
      </c>
      <c r="G873" s="251"/>
      <c r="H873" s="251">
        <f>H874</f>
        <v>0</v>
      </c>
      <c r="I873" s="251"/>
      <c r="J873" s="251">
        <f>J874</f>
        <v>0</v>
      </c>
      <c r="K873" s="63">
        <f>K874</f>
        <v>0</v>
      </c>
      <c r="L873" s="63"/>
      <c r="M873" s="63">
        <f>M874</f>
        <v>0</v>
      </c>
      <c r="N873" s="63">
        <f>N874</f>
        <v>0</v>
      </c>
    </row>
    <row r="874" spans="1:14" ht="40.200000000000003" x14ac:dyDescent="0.3">
      <c r="A874" s="97"/>
      <c r="B874" s="97"/>
      <c r="C874" s="7"/>
      <c r="D874" s="7" t="s">
        <v>517</v>
      </c>
      <c r="E874" s="3" t="s">
        <v>518</v>
      </c>
      <c r="F874" s="230">
        <v>0</v>
      </c>
      <c r="G874" s="230"/>
      <c r="H874" s="230">
        <v>0</v>
      </c>
      <c r="I874" s="230"/>
      <c r="J874" s="230">
        <v>0</v>
      </c>
      <c r="K874" s="18">
        <v>0</v>
      </c>
      <c r="L874" s="18"/>
      <c r="M874" s="18">
        <v>0</v>
      </c>
      <c r="N874" s="18">
        <v>0</v>
      </c>
    </row>
    <row r="875" spans="1:14" ht="53.4" x14ac:dyDescent="0.3">
      <c r="A875" s="97"/>
      <c r="B875" s="97"/>
      <c r="C875" s="7" t="s">
        <v>532</v>
      </c>
      <c r="D875" s="7"/>
      <c r="E875" s="3" t="s">
        <v>533</v>
      </c>
      <c r="F875" s="230">
        <f>F876</f>
        <v>8390.5</v>
      </c>
      <c r="G875" s="230"/>
      <c r="H875" s="230">
        <f>H876</f>
        <v>8390.5</v>
      </c>
      <c r="I875" s="230"/>
      <c r="J875" s="230">
        <f>J876</f>
        <v>8390.5</v>
      </c>
      <c r="K875" s="18">
        <f>K876</f>
        <v>8390.5</v>
      </c>
      <c r="L875" s="18"/>
      <c r="M875" s="18">
        <f>M876</f>
        <v>8390.5</v>
      </c>
      <c r="N875" s="18">
        <f>N876</f>
        <v>8390.5</v>
      </c>
    </row>
    <row r="876" spans="1:14" ht="40.200000000000003" x14ac:dyDescent="0.3">
      <c r="A876" s="97"/>
      <c r="B876" s="97"/>
      <c r="C876" s="7"/>
      <c r="D876" s="7" t="s">
        <v>517</v>
      </c>
      <c r="E876" s="3" t="s">
        <v>518</v>
      </c>
      <c r="F876" s="230">
        <f>8339.3+51.2</f>
        <v>8390.5</v>
      </c>
      <c r="G876" s="230"/>
      <c r="H876" s="230">
        <f>SUM(F876:G876)</f>
        <v>8390.5</v>
      </c>
      <c r="I876" s="230"/>
      <c r="J876" s="230">
        <f>SUM(H876:I876)</f>
        <v>8390.5</v>
      </c>
      <c r="K876" s="18">
        <f>8339.3+51.2</f>
        <v>8390.5</v>
      </c>
      <c r="L876" s="18"/>
      <c r="M876" s="18">
        <f>8339.3+51.2</f>
        <v>8390.5</v>
      </c>
      <c r="N876" s="18">
        <f>8339.3+51.2</f>
        <v>8390.5</v>
      </c>
    </row>
    <row r="877" spans="1:14" x14ac:dyDescent="0.3">
      <c r="A877" s="91"/>
      <c r="B877" s="91"/>
      <c r="C877" s="91"/>
      <c r="D877" s="91"/>
      <c r="E877" s="85" t="s">
        <v>554</v>
      </c>
      <c r="F877" s="260">
        <f t="shared" ref="F877:M877" si="137">SUM(F850+F835+F702+F492+F8)</f>
        <v>874748.32700000005</v>
      </c>
      <c r="G877" s="260">
        <f t="shared" si="137"/>
        <v>13575.527040000001</v>
      </c>
      <c r="H877" s="260">
        <f t="shared" si="137"/>
        <v>888323.85404000012</v>
      </c>
      <c r="I877" s="260">
        <f>SUM(I850+I835+I702+I492+I8)</f>
        <v>1502.7932800000003</v>
      </c>
      <c r="J877" s="260">
        <f t="shared" si="137"/>
        <v>889826.64731999999</v>
      </c>
      <c r="K877" s="223">
        <f t="shared" si="137"/>
        <v>809572.75300000014</v>
      </c>
      <c r="L877" s="223">
        <f t="shared" si="137"/>
        <v>3842.4600000000009</v>
      </c>
      <c r="M877" s="223">
        <f t="shared" si="137"/>
        <v>813415.21300000022</v>
      </c>
      <c r="N877" s="223">
        <f>SUM(N850+N835+N702+N492+N8)-0.06+0.1</f>
        <v>855402.85600000003</v>
      </c>
    </row>
  </sheetData>
  <autoFilter ref="A7:W877"/>
  <mergeCells count="6">
    <mergeCell ref="T566:U566"/>
    <mergeCell ref="V566:W566"/>
    <mergeCell ref="E3:N3"/>
    <mergeCell ref="T526:U526"/>
    <mergeCell ref="V526:W526"/>
    <mergeCell ref="A6:N6"/>
  </mergeCells>
  <pageMargins left="1.1023622047244095" right="0.31496062992125984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view="pageBreakPreview" zoomScale="60" zoomScaleNormal="70" workbookViewId="0">
      <selection activeCell="E12" sqref="E12"/>
    </sheetView>
  </sheetViews>
  <sheetFormatPr defaultRowHeight="14.4" x14ac:dyDescent="0.3"/>
  <cols>
    <col min="2" max="2" width="38.6640625" customWidth="1"/>
    <col min="3" max="11" width="17.88671875" customWidth="1"/>
    <col min="258" max="258" width="26.88671875" customWidth="1"/>
    <col min="259" max="259" width="12.44140625" customWidth="1"/>
    <col min="260" max="260" width="11.88671875" customWidth="1"/>
    <col min="261" max="261" width="11.6640625" customWidth="1"/>
    <col min="262" max="262" width="12.6640625" customWidth="1"/>
    <col min="263" max="263" width="11.109375" customWidth="1"/>
    <col min="264" max="264" width="11.5546875" customWidth="1"/>
    <col min="265" max="265" width="11" customWidth="1"/>
    <col min="266" max="266" width="11.109375" customWidth="1"/>
    <col min="267" max="267" width="12.44140625" customWidth="1"/>
    <col min="514" max="514" width="26.88671875" customWidth="1"/>
    <col min="515" max="515" width="12.44140625" customWidth="1"/>
    <col min="516" max="516" width="11.88671875" customWidth="1"/>
    <col min="517" max="517" width="11.6640625" customWidth="1"/>
    <col min="518" max="518" width="12.6640625" customWidth="1"/>
    <col min="519" max="519" width="11.109375" customWidth="1"/>
    <col min="520" max="520" width="11.5546875" customWidth="1"/>
    <col min="521" max="521" width="11" customWidth="1"/>
    <col min="522" max="522" width="11.109375" customWidth="1"/>
    <col min="523" max="523" width="12.44140625" customWidth="1"/>
    <col min="770" max="770" width="26.88671875" customWidth="1"/>
    <col min="771" max="771" width="12.44140625" customWidth="1"/>
    <col min="772" max="772" width="11.88671875" customWidth="1"/>
    <col min="773" max="773" width="11.6640625" customWidth="1"/>
    <col min="774" max="774" width="12.6640625" customWidth="1"/>
    <col min="775" max="775" width="11.109375" customWidth="1"/>
    <col min="776" max="776" width="11.5546875" customWidth="1"/>
    <col min="777" max="777" width="11" customWidth="1"/>
    <col min="778" max="778" width="11.109375" customWidth="1"/>
    <col min="779" max="779" width="12.44140625" customWidth="1"/>
    <col min="1026" max="1026" width="26.88671875" customWidth="1"/>
    <col min="1027" max="1027" width="12.44140625" customWidth="1"/>
    <col min="1028" max="1028" width="11.88671875" customWidth="1"/>
    <col min="1029" max="1029" width="11.6640625" customWidth="1"/>
    <col min="1030" max="1030" width="12.6640625" customWidth="1"/>
    <col min="1031" max="1031" width="11.109375" customWidth="1"/>
    <col min="1032" max="1032" width="11.5546875" customWidth="1"/>
    <col min="1033" max="1033" width="11" customWidth="1"/>
    <col min="1034" max="1034" width="11.109375" customWidth="1"/>
    <col min="1035" max="1035" width="12.44140625" customWidth="1"/>
    <col min="1282" max="1282" width="26.88671875" customWidth="1"/>
    <col min="1283" max="1283" width="12.44140625" customWidth="1"/>
    <col min="1284" max="1284" width="11.88671875" customWidth="1"/>
    <col min="1285" max="1285" width="11.6640625" customWidth="1"/>
    <col min="1286" max="1286" width="12.6640625" customWidth="1"/>
    <col min="1287" max="1287" width="11.109375" customWidth="1"/>
    <col min="1288" max="1288" width="11.5546875" customWidth="1"/>
    <col min="1289" max="1289" width="11" customWidth="1"/>
    <col min="1290" max="1290" width="11.109375" customWidth="1"/>
    <col min="1291" max="1291" width="12.44140625" customWidth="1"/>
    <col min="1538" max="1538" width="26.88671875" customWidth="1"/>
    <col min="1539" max="1539" width="12.44140625" customWidth="1"/>
    <col min="1540" max="1540" width="11.88671875" customWidth="1"/>
    <col min="1541" max="1541" width="11.6640625" customWidth="1"/>
    <col min="1542" max="1542" width="12.6640625" customWidth="1"/>
    <col min="1543" max="1543" width="11.109375" customWidth="1"/>
    <col min="1544" max="1544" width="11.5546875" customWidth="1"/>
    <col min="1545" max="1545" width="11" customWidth="1"/>
    <col min="1546" max="1546" width="11.109375" customWidth="1"/>
    <col min="1547" max="1547" width="12.44140625" customWidth="1"/>
    <col min="1794" max="1794" width="26.88671875" customWidth="1"/>
    <col min="1795" max="1795" width="12.44140625" customWidth="1"/>
    <col min="1796" max="1796" width="11.88671875" customWidth="1"/>
    <col min="1797" max="1797" width="11.6640625" customWidth="1"/>
    <col min="1798" max="1798" width="12.6640625" customWidth="1"/>
    <col min="1799" max="1799" width="11.109375" customWidth="1"/>
    <col min="1800" max="1800" width="11.5546875" customWidth="1"/>
    <col min="1801" max="1801" width="11" customWidth="1"/>
    <col min="1802" max="1802" width="11.109375" customWidth="1"/>
    <col min="1803" max="1803" width="12.44140625" customWidth="1"/>
    <col min="2050" max="2050" width="26.88671875" customWidth="1"/>
    <col min="2051" max="2051" width="12.44140625" customWidth="1"/>
    <col min="2052" max="2052" width="11.88671875" customWidth="1"/>
    <col min="2053" max="2053" width="11.6640625" customWidth="1"/>
    <col min="2054" max="2054" width="12.6640625" customWidth="1"/>
    <col min="2055" max="2055" width="11.109375" customWidth="1"/>
    <col min="2056" max="2056" width="11.5546875" customWidth="1"/>
    <col min="2057" max="2057" width="11" customWidth="1"/>
    <col min="2058" max="2058" width="11.109375" customWidth="1"/>
    <col min="2059" max="2059" width="12.44140625" customWidth="1"/>
    <col min="2306" max="2306" width="26.88671875" customWidth="1"/>
    <col min="2307" max="2307" width="12.44140625" customWidth="1"/>
    <col min="2308" max="2308" width="11.88671875" customWidth="1"/>
    <col min="2309" max="2309" width="11.6640625" customWidth="1"/>
    <col min="2310" max="2310" width="12.6640625" customWidth="1"/>
    <col min="2311" max="2311" width="11.109375" customWidth="1"/>
    <col min="2312" max="2312" width="11.5546875" customWidth="1"/>
    <col min="2313" max="2313" width="11" customWidth="1"/>
    <col min="2314" max="2314" width="11.109375" customWidth="1"/>
    <col min="2315" max="2315" width="12.44140625" customWidth="1"/>
    <col min="2562" max="2562" width="26.88671875" customWidth="1"/>
    <col min="2563" max="2563" width="12.44140625" customWidth="1"/>
    <col min="2564" max="2564" width="11.88671875" customWidth="1"/>
    <col min="2565" max="2565" width="11.6640625" customWidth="1"/>
    <col min="2566" max="2566" width="12.6640625" customWidth="1"/>
    <col min="2567" max="2567" width="11.109375" customWidth="1"/>
    <col min="2568" max="2568" width="11.5546875" customWidth="1"/>
    <col min="2569" max="2569" width="11" customWidth="1"/>
    <col min="2570" max="2570" width="11.109375" customWidth="1"/>
    <col min="2571" max="2571" width="12.44140625" customWidth="1"/>
    <col min="2818" max="2818" width="26.88671875" customWidth="1"/>
    <col min="2819" max="2819" width="12.44140625" customWidth="1"/>
    <col min="2820" max="2820" width="11.88671875" customWidth="1"/>
    <col min="2821" max="2821" width="11.6640625" customWidth="1"/>
    <col min="2822" max="2822" width="12.6640625" customWidth="1"/>
    <col min="2823" max="2823" width="11.109375" customWidth="1"/>
    <col min="2824" max="2824" width="11.5546875" customWidth="1"/>
    <col min="2825" max="2825" width="11" customWidth="1"/>
    <col min="2826" max="2826" width="11.109375" customWidth="1"/>
    <col min="2827" max="2827" width="12.44140625" customWidth="1"/>
    <col min="3074" max="3074" width="26.88671875" customWidth="1"/>
    <col min="3075" max="3075" width="12.44140625" customWidth="1"/>
    <col min="3076" max="3076" width="11.88671875" customWidth="1"/>
    <col min="3077" max="3077" width="11.6640625" customWidth="1"/>
    <col min="3078" max="3078" width="12.6640625" customWidth="1"/>
    <col min="3079" max="3079" width="11.109375" customWidth="1"/>
    <col min="3080" max="3080" width="11.5546875" customWidth="1"/>
    <col min="3081" max="3081" width="11" customWidth="1"/>
    <col min="3082" max="3082" width="11.109375" customWidth="1"/>
    <col min="3083" max="3083" width="12.44140625" customWidth="1"/>
    <col min="3330" max="3330" width="26.88671875" customWidth="1"/>
    <col min="3331" max="3331" width="12.44140625" customWidth="1"/>
    <col min="3332" max="3332" width="11.88671875" customWidth="1"/>
    <col min="3333" max="3333" width="11.6640625" customWidth="1"/>
    <col min="3334" max="3334" width="12.6640625" customWidth="1"/>
    <col min="3335" max="3335" width="11.109375" customWidth="1"/>
    <col min="3336" max="3336" width="11.5546875" customWidth="1"/>
    <col min="3337" max="3337" width="11" customWidth="1"/>
    <col min="3338" max="3338" width="11.109375" customWidth="1"/>
    <col min="3339" max="3339" width="12.44140625" customWidth="1"/>
    <col min="3586" max="3586" width="26.88671875" customWidth="1"/>
    <col min="3587" max="3587" width="12.44140625" customWidth="1"/>
    <col min="3588" max="3588" width="11.88671875" customWidth="1"/>
    <col min="3589" max="3589" width="11.6640625" customWidth="1"/>
    <col min="3590" max="3590" width="12.6640625" customWidth="1"/>
    <col min="3591" max="3591" width="11.109375" customWidth="1"/>
    <col min="3592" max="3592" width="11.5546875" customWidth="1"/>
    <col min="3593" max="3593" width="11" customWidth="1"/>
    <col min="3594" max="3594" width="11.109375" customWidth="1"/>
    <col min="3595" max="3595" width="12.44140625" customWidth="1"/>
    <col min="3842" max="3842" width="26.88671875" customWidth="1"/>
    <col min="3843" max="3843" width="12.44140625" customWidth="1"/>
    <col min="3844" max="3844" width="11.88671875" customWidth="1"/>
    <col min="3845" max="3845" width="11.6640625" customWidth="1"/>
    <col min="3846" max="3846" width="12.6640625" customWidth="1"/>
    <col min="3847" max="3847" width="11.109375" customWidth="1"/>
    <col min="3848" max="3848" width="11.5546875" customWidth="1"/>
    <col min="3849" max="3849" width="11" customWidth="1"/>
    <col min="3850" max="3850" width="11.109375" customWidth="1"/>
    <col min="3851" max="3851" width="12.44140625" customWidth="1"/>
    <col min="4098" max="4098" width="26.88671875" customWidth="1"/>
    <col min="4099" max="4099" width="12.44140625" customWidth="1"/>
    <col min="4100" max="4100" width="11.88671875" customWidth="1"/>
    <col min="4101" max="4101" width="11.6640625" customWidth="1"/>
    <col min="4102" max="4102" width="12.6640625" customWidth="1"/>
    <col min="4103" max="4103" width="11.109375" customWidth="1"/>
    <col min="4104" max="4104" width="11.5546875" customWidth="1"/>
    <col min="4105" max="4105" width="11" customWidth="1"/>
    <col min="4106" max="4106" width="11.109375" customWidth="1"/>
    <col min="4107" max="4107" width="12.44140625" customWidth="1"/>
    <col min="4354" max="4354" width="26.88671875" customWidth="1"/>
    <col min="4355" max="4355" width="12.44140625" customWidth="1"/>
    <col min="4356" max="4356" width="11.88671875" customWidth="1"/>
    <col min="4357" max="4357" width="11.6640625" customWidth="1"/>
    <col min="4358" max="4358" width="12.6640625" customWidth="1"/>
    <col min="4359" max="4359" width="11.109375" customWidth="1"/>
    <col min="4360" max="4360" width="11.5546875" customWidth="1"/>
    <col min="4361" max="4361" width="11" customWidth="1"/>
    <col min="4362" max="4362" width="11.109375" customWidth="1"/>
    <col min="4363" max="4363" width="12.44140625" customWidth="1"/>
    <col min="4610" max="4610" width="26.88671875" customWidth="1"/>
    <col min="4611" max="4611" width="12.44140625" customWidth="1"/>
    <col min="4612" max="4612" width="11.88671875" customWidth="1"/>
    <col min="4613" max="4613" width="11.6640625" customWidth="1"/>
    <col min="4614" max="4614" width="12.6640625" customWidth="1"/>
    <col min="4615" max="4615" width="11.109375" customWidth="1"/>
    <col min="4616" max="4616" width="11.5546875" customWidth="1"/>
    <col min="4617" max="4617" width="11" customWidth="1"/>
    <col min="4618" max="4618" width="11.109375" customWidth="1"/>
    <col min="4619" max="4619" width="12.44140625" customWidth="1"/>
    <col min="4866" max="4866" width="26.88671875" customWidth="1"/>
    <col min="4867" max="4867" width="12.44140625" customWidth="1"/>
    <col min="4868" max="4868" width="11.88671875" customWidth="1"/>
    <col min="4869" max="4869" width="11.6640625" customWidth="1"/>
    <col min="4870" max="4870" width="12.6640625" customWidth="1"/>
    <col min="4871" max="4871" width="11.109375" customWidth="1"/>
    <col min="4872" max="4872" width="11.5546875" customWidth="1"/>
    <col min="4873" max="4873" width="11" customWidth="1"/>
    <col min="4874" max="4874" width="11.109375" customWidth="1"/>
    <col min="4875" max="4875" width="12.44140625" customWidth="1"/>
    <col min="5122" max="5122" width="26.88671875" customWidth="1"/>
    <col min="5123" max="5123" width="12.44140625" customWidth="1"/>
    <col min="5124" max="5124" width="11.88671875" customWidth="1"/>
    <col min="5125" max="5125" width="11.6640625" customWidth="1"/>
    <col min="5126" max="5126" width="12.6640625" customWidth="1"/>
    <col min="5127" max="5127" width="11.109375" customWidth="1"/>
    <col min="5128" max="5128" width="11.5546875" customWidth="1"/>
    <col min="5129" max="5129" width="11" customWidth="1"/>
    <col min="5130" max="5130" width="11.109375" customWidth="1"/>
    <col min="5131" max="5131" width="12.44140625" customWidth="1"/>
    <col min="5378" max="5378" width="26.88671875" customWidth="1"/>
    <col min="5379" max="5379" width="12.44140625" customWidth="1"/>
    <col min="5380" max="5380" width="11.88671875" customWidth="1"/>
    <col min="5381" max="5381" width="11.6640625" customWidth="1"/>
    <col min="5382" max="5382" width="12.6640625" customWidth="1"/>
    <col min="5383" max="5383" width="11.109375" customWidth="1"/>
    <col min="5384" max="5384" width="11.5546875" customWidth="1"/>
    <col min="5385" max="5385" width="11" customWidth="1"/>
    <col min="5386" max="5386" width="11.109375" customWidth="1"/>
    <col min="5387" max="5387" width="12.44140625" customWidth="1"/>
    <col min="5634" max="5634" width="26.88671875" customWidth="1"/>
    <col min="5635" max="5635" width="12.44140625" customWidth="1"/>
    <col min="5636" max="5636" width="11.88671875" customWidth="1"/>
    <col min="5637" max="5637" width="11.6640625" customWidth="1"/>
    <col min="5638" max="5638" width="12.6640625" customWidth="1"/>
    <col min="5639" max="5639" width="11.109375" customWidth="1"/>
    <col min="5640" max="5640" width="11.5546875" customWidth="1"/>
    <col min="5641" max="5641" width="11" customWidth="1"/>
    <col min="5642" max="5642" width="11.109375" customWidth="1"/>
    <col min="5643" max="5643" width="12.44140625" customWidth="1"/>
    <col min="5890" max="5890" width="26.88671875" customWidth="1"/>
    <col min="5891" max="5891" width="12.44140625" customWidth="1"/>
    <col min="5892" max="5892" width="11.88671875" customWidth="1"/>
    <col min="5893" max="5893" width="11.6640625" customWidth="1"/>
    <col min="5894" max="5894" width="12.6640625" customWidth="1"/>
    <col min="5895" max="5895" width="11.109375" customWidth="1"/>
    <col min="5896" max="5896" width="11.5546875" customWidth="1"/>
    <col min="5897" max="5897" width="11" customWidth="1"/>
    <col min="5898" max="5898" width="11.109375" customWidth="1"/>
    <col min="5899" max="5899" width="12.44140625" customWidth="1"/>
    <col min="6146" max="6146" width="26.88671875" customWidth="1"/>
    <col min="6147" max="6147" width="12.44140625" customWidth="1"/>
    <col min="6148" max="6148" width="11.88671875" customWidth="1"/>
    <col min="6149" max="6149" width="11.6640625" customWidth="1"/>
    <col min="6150" max="6150" width="12.6640625" customWidth="1"/>
    <col min="6151" max="6151" width="11.109375" customWidth="1"/>
    <col min="6152" max="6152" width="11.5546875" customWidth="1"/>
    <col min="6153" max="6153" width="11" customWidth="1"/>
    <col min="6154" max="6154" width="11.109375" customWidth="1"/>
    <col min="6155" max="6155" width="12.44140625" customWidth="1"/>
    <col min="6402" max="6402" width="26.88671875" customWidth="1"/>
    <col min="6403" max="6403" width="12.44140625" customWidth="1"/>
    <col min="6404" max="6404" width="11.88671875" customWidth="1"/>
    <col min="6405" max="6405" width="11.6640625" customWidth="1"/>
    <col min="6406" max="6406" width="12.6640625" customWidth="1"/>
    <col min="6407" max="6407" width="11.109375" customWidth="1"/>
    <col min="6408" max="6408" width="11.5546875" customWidth="1"/>
    <col min="6409" max="6409" width="11" customWidth="1"/>
    <col min="6410" max="6410" width="11.109375" customWidth="1"/>
    <col min="6411" max="6411" width="12.44140625" customWidth="1"/>
    <col min="6658" max="6658" width="26.88671875" customWidth="1"/>
    <col min="6659" max="6659" width="12.44140625" customWidth="1"/>
    <col min="6660" max="6660" width="11.88671875" customWidth="1"/>
    <col min="6661" max="6661" width="11.6640625" customWidth="1"/>
    <col min="6662" max="6662" width="12.6640625" customWidth="1"/>
    <col min="6663" max="6663" width="11.109375" customWidth="1"/>
    <col min="6664" max="6664" width="11.5546875" customWidth="1"/>
    <col min="6665" max="6665" width="11" customWidth="1"/>
    <col min="6666" max="6666" width="11.109375" customWidth="1"/>
    <col min="6667" max="6667" width="12.44140625" customWidth="1"/>
    <col min="6914" max="6914" width="26.88671875" customWidth="1"/>
    <col min="6915" max="6915" width="12.44140625" customWidth="1"/>
    <col min="6916" max="6916" width="11.88671875" customWidth="1"/>
    <col min="6917" max="6917" width="11.6640625" customWidth="1"/>
    <col min="6918" max="6918" width="12.6640625" customWidth="1"/>
    <col min="6919" max="6919" width="11.109375" customWidth="1"/>
    <col min="6920" max="6920" width="11.5546875" customWidth="1"/>
    <col min="6921" max="6921" width="11" customWidth="1"/>
    <col min="6922" max="6922" width="11.109375" customWidth="1"/>
    <col min="6923" max="6923" width="12.44140625" customWidth="1"/>
    <col min="7170" max="7170" width="26.88671875" customWidth="1"/>
    <col min="7171" max="7171" width="12.44140625" customWidth="1"/>
    <col min="7172" max="7172" width="11.88671875" customWidth="1"/>
    <col min="7173" max="7173" width="11.6640625" customWidth="1"/>
    <col min="7174" max="7174" width="12.6640625" customWidth="1"/>
    <col min="7175" max="7175" width="11.109375" customWidth="1"/>
    <col min="7176" max="7176" width="11.5546875" customWidth="1"/>
    <col min="7177" max="7177" width="11" customWidth="1"/>
    <col min="7178" max="7178" width="11.109375" customWidth="1"/>
    <col min="7179" max="7179" width="12.44140625" customWidth="1"/>
    <col min="7426" max="7426" width="26.88671875" customWidth="1"/>
    <col min="7427" max="7427" width="12.44140625" customWidth="1"/>
    <col min="7428" max="7428" width="11.88671875" customWidth="1"/>
    <col min="7429" max="7429" width="11.6640625" customWidth="1"/>
    <col min="7430" max="7430" width="12.6640625" customWidth="1"/>
    <col min="7431" max="7431" width="11.109375" customWidth="1"/>
    <col min="7432" max="7432" width="11.5546875" customWidth="1"/>
    <col min="7433" max="7433" width="11" customWidth="1"/>
    <col min="7434" max="7434" width="11.109375" customWidth="1"/>
    <col min="7435" max="7435" width="12.44140625" customWidth="1"/>
    <col min="7682" max="7682" width="26.88671875" customWidth="1"/>
    <col min="7683" max="7683" width="12.44140625" customWidth="1"/>
    <col min="7684" max="7684" width="11.88671875" customWidth="1"/>
    <col min="7685" max="7685" width="11.6640625" customWidth="1"/>
    <col min="7686" max="7686" width="12.6640625" customWidth="1"/>
    <col min="7687" max="7687" width="11.109375" customWidth="1"/>
    <col min="7688" max="7688" width="11.5546875" customWidth="1"/>
    <col min="7689" max="7689" width="11" customWidth="1"/>
    <col min="7690" max="7690" width="11.109375" customWidth="1"/>
    <col min="7691" max="7691" width="12.44140625" customWidth="1"/>
    <col min="7938" max="7938" width="26.88671875" customWidth="1"/>
    <col min="7939" max="7939" width="12.44140625" customWidth="1"/>
    <col min="7940" max="7940" width="11.88671875" customWidth="1"/>
    <col min="7941" max="7941" width="11.6640625" customWidth="1"/>
    <col min="7942" max="7942" width="12.6640625" customWidth="1"/>
    <col min="7943" max="7943" width="11.109375" customWidth="1"/>
    <col min="7944" max="7944" width="11.5546875" customWidth="1"/>
    <col min="7945" max="7945" width="11" customWidth="1"/>
    <col min="7946" max="7946" width="11.109375" customWidth="1"/>
    <col min="7947" max="7947" width="12.44140625" customWidth="1"/>
    <col min="8194" max="8194" width="26.88671875" customWidth="1"/>
    <col min="8195" max="8195" width="12.44140625" customWidth="1"/>
    <col min="8196" max="8196" width="11.88671875" customWidth="1"/>
    <col min="8197" max="8197" width="11.6640625" customWidth="1"/>
    <col min="8198" max="8198" width="12.6640625" customWidth="1"/>
    <col min="8199" max="8199" width="11.109375" customWidth="1"/>
    <col min="8200" max="8200" width="11.5546875" customWidth="1"/>
    <col min="8201" max="8201" width="11" customWidth="1"/>
    <col min="8202" max="8202" width="11.109375" customWidth="1"/>
    <col min="8203" max="8203" width="12.44140625" customWidth="1"/>
    <col min="8450" max="8450" width="26.88671875" customWidth="1"/>
    <col min="8451" max="8451" width="12.44140625" customWidth="1"/>
    <col min="8452" max="8452" width="11.88671875" customWidth="1"/>
    <col min="8453" max="8453" width="11.6640625" customWidth="1"/>
    <col min="8454" max="8454" width="12.6640625" customWidth="1"/>
    <col min="8455" max="8455" width="11.109375" customWidth="1"/>
    <col min="8456" max="8456" width="11.5546875" customWidth="1"/>
    <col min="8457" max="8457" width="11" customWidth="1"/>
    <col min="8458" max="8458" width="11.109375" customWidth="1"/>
    <col min="8459" max="8459" width="12.44140625" customWidth="1"/>
    <col min="8706" max="8706" width="26.88671875" customWidth="1"/>
    <col min="8707" max="8707" width="12.44140625" customWidth="1"/>
    <col min="8708" max="8708" width="11.88671875" customWidth="1"/>
    <col min="8709" max="8709" width="11.6640625" customWidth="1"/>
    <col min="8710" max="8710" width="12.6640625" customWidth="1"/>
    <col min="8711" max="8711" width="11.109375" customWidth="1"/>
    <col min="8712" max="8712" width="11.5546875" customWidth="1"/>
    <col min="8713" max="8713" width="11" customWidth="1"/>
    <col min="8714" max="8714" width="11.109375" customWidth="1"/>
    <col min="8715" max="8715" width="12.44140625" customWidth="1"/>
    <col min="8962" max="8962" width="26.88671875" customWidth="1"/>
    <col min="8963" max="8963" width="12.44140625" customWidth="1"/>
    <col min="8964" max="8964" width="11.88671875" customWidth="1"/>
    <col min="8965" max="8965" width="11.6640625" customWidth="1"/>
    <col min="8966" max="8966" width="12.6640625" customWidth="1"/>
    <col min="8967" max="8967" width="11.109375" customWidth="1"/>
    <col min="8968" max="8968" width="11.5546875" customWidth="1"/>
    <col min="8969" max="8969" width="11" customWidth="1"/>
    <col min="8970" max="8970" width="11.109375" customWidth="1"/>
    <col min="8971" max="8971" width="12.44140625" customWidth="1"/>
    <col min="9218" max="9218" width="26.88671875" customWidth="1"/>
    <col min="9219" max="9219" width="12.44140625" customWidth="1"/>
    <col min="9220" max="9220" width="11.88671875" customWidth="1"/>
    <col min="9221" max="9221" width="11.6640625" customWidth="1"/>
    <col min="9222" max="9222" width="12.6640625" customWidth="1"/>
    <col min="9223" max="9223" width="11.109375" customWidth="1"/>
    <col min="9224" max="9224" width="11.5546875" customWidth="1"/>
    <col min="9225" max="9225" width="11" customWidth="1"/>
    <col min="9226" max="9226" width="11.109375" customWidth="1"/>
    <col min="9227" max="9227" width="12.44140625" customWidth="1"/>
    <col min="9474" max="9474" width="26.88671875" customWidth="1"/>
    <col min="9475" max="9475" width="12.44140625" customWidth="1"/>
    <col min="9476" max="9476" width="11.88671875" customWidth="1"/>
    <col min="9477" max="9477" width="11.6640625" customWidth="1"/>
    <col min="9478" max="9478" width="12.6640625" customWidth="1"/>
    <col min="9479" max="9479" width="11.109375" customWidth="1"/>
    <col min="9480" max="9480" width="11.5546875" customWidth="1"/>
    <col min="9481" max="9481" width="11" customWidth="1"/>
    <col min="9482" max="9482" width="11.109375" customWidth="1"/>
    <col min="9483" max="9483" width="12.44140625" customWidth="1"/>
    <col min="9730" max="9730" width="26.88671875" customWidth="1"/>
    <col min="9731" max="9731" width="12.44140625" customWidth="1"/>
    <col min="9732" max="9732" width="11.88671875" customWidth="1"/>
    <col min="9733" max="9733" width="11.6640625" customWidth="1"/>
    <col min="9734" max="9734" width="12.6640625" customWidth="1"/>
    <col min="9735" max="9735" width="11.109375" customWidth="1"/>
    <col min="9736" max="9736" width="11.5546875" customWidth="1"/>
    <col min="9737" max="9737" width="11" customWidth="1"/>
    <col min="9738" max="9738" width="11.109375" customWidth="1"/>
    <col min="9739" max="9739" width="12.44140625" customWidth="1"/>
    <col min="9986" max="9986" width="26.88671875" customWidth="1"/>
    <col min="9987" max="9987" width="12.44140625" customWidth="1"/>
    <col min="9988" max="9988" width="11.88671875" customWidth="1"/>
    <col min="9989" max="9989" width="11.6640625" customWidth="1"/>
    <col min="9990" max="9990" width="12.6640625" customWidth="1"/>
    <col min="9991" max="9991" width="11.109375" customWidth="1"/>
    <col min="9992" max="9992" width="11.5546875" customWidth="1"/>
    <col min="9993" max="9993" width="11" customWidth="1"/>
    <col min="9994" max="9994" width="11.109375" customWidth="1"/>
    <col min="9995" max="9995" width="12.44140625" customWidth="1"/>
    <col min="10242" max="10242" width="26.88671875" customWidth="1"/>
    <col min="10243" max="10243" width="12.44140625" customWidth="1"/>
    <col min="10244" max="10244" width="11.88671875" customWidth="1"/>
    <col min="10245" max="10245" width="11.6640625" customWidth="1"/>
    <col min="10246" max="10246" width="12.6640625" customWidth="1"/>
    <col min="10247" max="10247" width="11.109375" customWidth="1"/>
    <col min="10248" max="10248" width="11.5546875" customWidth="1"/>
    <col min="10249" max="10249" width="11" customWidth="1"/>
    <col min="10250" max="10250" width="11.109375" customWidth="1"/>
    <col min="10251" max="10251" width="12.44140625" customWidth="1"/>
    <col min="10498" max="10498" width="26.88671875" customWidth="1"/>
    <col min="10499" max="10499" width="12.44140625" customWidth="1"/>
    <col min="10500" max="10500" width="11.88671875" customWidth="1"/>
    <col min="10501" max="10501" width="11.6640625" customWidth="1"/>
    <col min="10502" max="10502" width="12.6640625" customWidth="1"/>
    <col min="10503" max="10503" width="11.109375" customWidth="1"/>
    <col min="10504" max="10504" width="11.5546875" customWidth="1"/>
    <col min="10505" max="10505" width="11" customWidth="1"/>
    <col min="10506" max="10506" width="11.109375" customWidth="1"/>
    <col min="10507" max="10507" width="12.44140625" customWidth="1"/>
    <col min="10754" max="10754" width="26.88671875" customWidth="1"/>
    <col min="10755" max="10755" width="12.44140625" customWidth="1"/>
    <col min="10756" max="10756" width="11.88671875" customWidth="1"/>
    <col min="10757" max="10757" width="11.6640625" customWidth="1"/>
    <col min="10758" max="10758" width="12.6640625" customWidth="1"/>
    <col min="10759" max="10759" width="11.109375" customWidth="1"/>
    <col min="10760" max="10760" width="11.5546875" customWidth="1"/>
    <col min="10761" max="10761" width="11" customWidth="1"/>
    <col min="10762" max="10762" width="11.109375" customWidth="1"/>
    <col min="10763" max="10763" width="12.44140625" customWidth="1"/>
    <col min="11010" max="11010" width="26.88671875" customWidth="1"/>
    <col min="11011" max="11011" width="12.44140625" customWidth="1"/>
    <col min="11012" max="11012" width="11.88671875" customWidth="1"/>
    <col min="11013" max="11013" width="11.6640625" customWidth="1"/>
    <col min="11014" max="11014" width="12.6640625" customWidth="1"/>
    <col min="11015" max="11015" width="11.109375" customWidth="1"/>
    <col min="11016" max="11016" width="11.5546875" customWidth="1"/>
    <col min="11017" max="11017" width="11" customWidth="1"/>
    <col min="11018" max="11018" width="11.109375" customWidth="1"/>
    <col min="11019" max="11019" width="12.44140625" customWidth="1"/>
    <col min="11266" max="11266" width="26.88671875" customWidth="1"/>
    <col min="11267" max="11267" width="12.44140625" customWidth="1"/>
    <col min="11268" max="11268" width="11.88671875" customWidth="1"/>
    <col min="11269" max="11269" width="11.6640625" customWidth="1"/>
    <col min="11270" max="11270" width="12.6640625" customWidth="1"/>
    <col min="11271" max="11271" width="11.109375" customWidth="1"/>
    <col min="11272" max="11272" width="11.5546875" customWidth="1"/>
    <col min="11273" max="11273" width="11" customWidth="1"/>
    <col min="11274" max="11274" width="11.109375" customWidth="1"/>
    <col min="11275" max="11275" width="12.44140625" customWidth="1"/>
    <col min="11522" max="11522" width="26.88671875" customWidth="1"/>
    <col min="11523" max="11523" width="12.44140625" customWidth="1"/>
    <col min="11524" max="11524" width="11.88671875" customWidth="1"/>
    <col min="11525" max="11525" width="11.6640625" customWidth="1"/>
    <col min="11526" max="11526" width="12.6640625" customWidth="1"/>
    <col min="11527" max="11527" width="11.109375" customWidth="1"/>
    <col min="11528" max="11528" width="11.5546875" customWidth="1"/>
    <col min="11529" max="11529" width="11" customWidth="1"/>
    <col min="11530" max="11530" width="11.109375" customWidth="1"/>
    <col min="11531" max="11531" width="12.44140625" customWidth="1"/>
    <col min="11778" max="11778" width="26.88671875" customWidth="1"/>
    <col min="11779" max="11779" width="12.44140625" customWidth="1"/>
    <col min="11780" max="11780" width="11.88671875" customWidth="1"/>
    <col min="11781" max="11781" width="11.6640625" customWidth="1"/>
    <col min="11782" max="11782" width="12.6640625" customWidth="1"/>
    <col min="11783" max="11783" width="11.109375" customWidth="1"/>
    <col min="11784" max="11784" width="11.5546875" customWidth="1"/>
    <col min="11785" max="11785" width="11" customWidth="1"/>
    <col min="11786" max="11786" width="11.109375" customWidth="1"/>
    <col min="11787" max="11787" width="12.44140625" customWidth="1"/>
    <col min="12034" max="12034" width="26.88671875" customWidth="1"/>
    <col min="12035" max="12035" width="12.44140625" customWidth="1"/>
    <col min="12036" max="12036" width="11.88671875" customWidth="1"/>
    <col min="12037" max="12037" width="11.6640625" customWidth="1"/>
    <col min="12038" max="12038" width="12.6640625" customWidth="1"/>
    <col min="12039" max="12039" width="11.109375" customWidth="1"/>
    <col min="12040" max="12040" width="11.5546875" customWidth="1"/>
    <col min="12041" max="12041" width="11" customWidth="1"/>
    <col min="12042" max="12042" width="11.109375" customWidth="1"/>
    <col min="12043" max="12043" width="12.44140625" customWidth="1"/>
    <col min="12290" max="12290" width="26.88671875" customWidth="1"/>
    <col min="12291" max="12291" width="12.44140625" customWidth="1"/>
    <col min="12292" max="12292" width="11.88671875" customWidth="1"/>
    <col min="12293" max="12293" width="11.6640625" customWidth="1"/>
    <col min="12294" max="12294" width="12.6640625" customWidth="1"/>
    <col min="12295" max="12295" width="11.109375" customWidth="1"/>
    <col min="12296" max="12296" width="11.5546875" customWidth="1"/>
    <col min="12297" max="12297" width="11" customWidth="1"/>
    <col min="12298" max="12298" width="11.109375" customWidth="1"/>
    <col min="12299" max="12299" width="12.44140625" customWidth="1"/>
    <col min="12546" max="12546" width="26.88671875" customWidth="1"/>
    <col min="12547" max="12547" width="12.44140625" customWidth="1"/>
    <col min="12548" max="12548" width="11.88671875" customWidth="1"/>
    <col min="12549" max="12549" width="11.6640625" customWidth="1"/>
    <col min="12550" max="12550" width="12.6640625" customWidth="1"/>
    <col min="12551" max="12551" width="11.109375" customWidth="1"/>
    <col min="12552" max="12552" width="11.5546875" customWidth="1"/>
    <col min="12553" max="12553" width="11" customWidth="1"/>
    <col min="12554" max="12554" width="11.109375" customWidth="1"/>
    <col min="12555" max="12555" width="12.44140625" customWidth="1"/>
    <col min="12802" max="12802" width="26.88671875" customWidth="1"/>
    <col min="12803" max="12803" width="12.44140625" customWidth="1"/>
    <col min="12804" max="12804" width="11.88671875" customWidth="1"/>
    <col min="12805" max="12805" width="11.6640625" customWidth="1"/>
    <col min="12806" max="12806" width="12.6640625" customWidth="1"/>
    <col min="12807" max="12807" width="11.109375" customWidth="1"/>
    <col min="12808" max="12808" width="11.5546875" customWidth="1"/>
    <col min="12809" max="12809" width="11" customWidth="1"/>
    <col min="12810" max="12810" width="11.109375" customWidth="1"/>
    <col min="12811" max="12811" width="12.44140625" customWidth="1"/>
    <col min="13058" max="13058" width="26.88671875" customWidth="1"/>
    <col min="13059" max="13059" width="12.44140625" customWidth="1"/>
    <col min="13060" max="13060" width="11.88671875" customWidth="1"/>
    <col min="13061" max="13061" width="11.6640625" customWidth="1"/>
    <col min="13062" max="13062" width="12.6640625" customWidth="1"/>
    <col min="13063" max="13063" width="11.109375" customWidth="1"/>
    <col min="13064" max="13064" width="11.5546875" customWidth="1"/>
    <col min="13065" max="13065" width="11" customWidth="1"/>
    <col min="13066" max="13066" width="11.109375" customWidth="1"/>
    <col min="13067" max="13067" width="12.44140625" customWidth="1"/>
    <col min="13314" max="13314" width="26.88671875" customWidth="1"/>
    <col min="13315" max="13315" width="12.44140625" customWidth="1"/>
    <col min="13316" max="13316" width="11.88671875" customWidth="1"/>
    <col min="13317" max="13317" width="11.6640625" customWidth="1"/>
    <col min="13318" max="13318" width="12.6640625" customWidth="1"/>
    <col min="13319" max="13319" width="11.109375" customWidth="1"/>
    <col min="13320" max="13320" width="11.5546875" customWidth="1"/>
    <col min="13321" max="13321" width="11" customWidth="1"/>
    <col min="13322" max="13322" width="11.109375" customWidth="1"/>
    <col min="13323" max="13323" width="12.44140625" customWidth="1"/>
    <col min="13570" max="13570" width="26.88671875" customWidth="1"/>
    <col min="13571" max="13571" width="12.44140625" customWidth="1"/>
    <col min="13572" max="13572" width="11.88671875" customWidth="1"/>
    <col min="13573" max="13573" width="11.6640625" customWidth="1"/>
    <col min="13574" max="13574" width="12.6640625" customWidth="1"/>
    <col min="13575" max="13575" width="11.109375" customWidth="1"/>
    <col min="13576" max="13576" width="11.5546875" customWidth="1"/>
    <col min="13577" max="13577" width="11" customWidth="1"/>
    <col min="13578" max="13578" width="11.109375" customWidth="1"/>
    <col min="13579" max="13579" width="12.44140625" customWidth="1"/>
    <col min="13826" max="13826" width="26.88671875" customWidth="1"/>
    <col min="13827" max="13827" width="12.44140625" customWidth="1"/>
    <col min="13828" max="13828" width="11.88671875" customWidth="1"/>
    <col min="13829" max="13829" width="11.6640625" customWidth="1"/>
    <col min="13830" max="13830" width="12.6640625" customWidth="1"/>
    <col min="13831" max="13831" width="11.109375" customWidth="1"/>
    <col min="13832" max="13832" width="11.5546875" customWidth="1"/>
    <col min="13833" max="13833" width="11" customWidth="1"/>
    <col min="13834" max="13834" width="11.109375" customWidth="1"/>
    <col min="13835" max="13835" width="12.44140625" customWidth="1"/>
    <col min="14082" max="14082" width="26.88671875" customWidth="1"/>
    <col min="14083" max="14083" width="12.44140625" customWidth="1"/>
    <col min="14084" max="14084" width="11.88671875" customWidth="1"/>
    <col min="14085" max="14085" width="11.6640625" customWidth="1"/>
    <col min="14086" max="14086" width="12.6640625" customWidth="1"/>
    <col min="14087" max="14087" width="11.109375" customWidth="1"/>
    <col min="14088" max="14088" width="11.5546875" customWidth="1"/>
    <col min="14089" max="14089" width="11" customWidth="1"/>
    <col min="14090" max="14090" width="11.109375" customWidth="1"/>
    <col min="14091" max="14091" width="12.44140625" customWidth="1"/>
    <col min="14338" max="14338" width="26.88671875" customWidth="1"/>
    <col min="14339" max="14339" width="12.44140625" customWidth="1"/>
    <col min="14340" max="14340" width="11.88671875" customWidth="1"/>
    <col min="14341" max="14341" width="11.6640625" customWidth="1"/>
    <col min="14342" max="14342" width="12.6640625" customWidth="1"/>
    <col min="14343" max="14343" width="11.109375" customWidth="1"/>
    <col min="14344" max="14344" width="11.5546875" customWidth="1"/>
    <col min="14345" max="14345" width="11" customWidth="1"/>
    <col min="14346" max="14346" width="11.109375" customWidth="1"/>
    <col min="14347" max="14347" width="12.44140625" customWidth="1"/>
    <col min="14594" max="14594" width="26.88671875" customWidth="1"/>
    <col min="14595" max="14595" width="12.44140625" customWidth="1"/>
    <col min="14596" max="14596" width="11.88671875" customWidth="1"/>
    <col min="14597" max="14597" width="11.6640625" customWidth="1"/>
    <col min="14598" max="14598" width="12.6640625" customWidth="1"/>
    <col min="14599" max="14599" width="11.109375" customWidth="1"/>
    <col min="14600" max="14600" width="11.5546875" customWidth="1"/>
    <col min="14601" max="14601" width="11" customWidth="1"/>
    <col min="14602" max="14602" width="11.109375" customWidth="1"/>
    <col min="14603" max="14603" width="12.44140625" customWidth="1"/>
    <col min="14850" max="14850" width="26.88671875" customWidth="1"/>
    <col min="14851" max="14851" width="12.44140625" customWidth="1"/>
    <col min="14852" max="14852" width="11.88671875" customWidth="1"/>
    <col min="14853" max="14853" width="11.6640625" customWidth="1"/>
    <col min="14854" max="14854" width="12.6640625" customWidth="1"/>
    <col min="14855" max="14855" width="11.109375" customWidth="1"/>
    <col min="14856" max="14856" width="11.5546875" customWidth="1"/>
    <col min="14857" max="14857" width="11" customWidth="1"/>
    <col min="14858" max="14858" width="11.109375" customWidth="1"/>
    <col min="14859" max="14859" width="12.44140625" customWidth="1"/>
    <col min="15106" max="15106" width="26.88671875" customWidth="1"/>
    <col min="15107" max="15107" width="12.44140625" customWidth="1"/>
    <col min="15108" max="15108" width="11.88671875" customWidth="1"/>
    <col min="15109" max="15109" width="11.6640625" customWidth="1"/>
    <col min="15110" max="15110" width="12.6640625" customWidth="1"/>
    <col min="15111" max="15111" width="11.109375" customWidth="1"/>
    <col min="15112" max="15112" width="11.5546875" customWidth="1"/>
    <col min="15113" max="15113" width="11" customWidth="1"/>
    <col min="15114" max="15114" width="11.109375" customWidth="1"/>
    <col min="15115" max="15115" width="12.44140625" customWidth="1"/>
    <col min="15362" max="15362" width="26.88671875" customWidth="1"/>
    <col min="15363" max="15363" width="12.44140625" customWidth="1"/>
    <col min="15364" max="15364" width="11.88671875" customWidth="1"/>
    <col min="15365" max="15365" width="11.6640625" customWidth="1"/>
    <col min="15366" max="15366" width="12.6640625" customWidth="1"/>
    <col min="15367" max="15367" width="11.109375" customWidth="1"/>
    <col min="15368" max="15368" width="11.5546875" customWidth="1"/>
    <col min="15369" max="15369" width="11" customWidth="1"/>
    <col min="15370" max="15370" width="11.109375" customWidth="1"/>
    <col min="15371" max="15371" width="12.44140625" customWidth="1"/>
    <col min="15618" max="15618" width="26.88671875" customWidth="1"/>
    <col min="15619" max="15619" width="12.44140625" customWidth="1"/>
    <col min="15620" max="15620" width="11.88671875" customWidth="1"/>
    <col min="15621" max="15621" width="11.6640625" customWidth="1"/>
    <col min="15622" max="15622" width="12.6640625" customWidth="1"/>
    <col min="15623" max="15623" width="11.109375" customWidth="1"/>
    <col min="15624" max="15624" width="11.5546875" customWidth="1"/>
    <col min="15625" max="15625" width="11" customWidth="1"/>
    <col min="15626" max="15626" width="11.109375" customWidth="1"/>
    <col min="15627" max="15627" width="12.44140625" customWidth="1"/>
    <col min="15874" max="15874" width="26.88671875" customWidth="1"/>
    <col min="15875" max="15875" width="12.44140625" customWidth="1"/>
    <col min="15876" max="15876" width="11.88671875" customWidth="1"/>
    <col min="15877" max="15877" width="11.6640625" customWidth="1"/>
    <col min="15878" max="15878" width="12.6640625" customWidth="1"/>
    <col min="15879" max="15879" width="11.109375" customWidth="1"/>
    <col min="15880" max="15880" width="11.5546875" customWidth="1"/>
    <col min="15881" max="15881" width="11" customWidth="1"/>
    <col min="15882" max="15882" width="11.109375" customWidth="1"/>
    <col min="15883" max="15883" width="12.44140625" customWidth="1"/>
    <col min="16130" max="16130" width="26.88671875" customWidth="1"/>
    <col min="16131" max="16131" width="12.44140625" customWidth="1"/>
    <col min="16132" max="16132" width="11.88671875" customWidth="1"/>
    <col min="16133" max="16133" width="11.6640625" customWidth="1"/>
    <col min="16134" max="16134" width="12.6640625" customWidth="1"/>
    <col min="16135" max="16135" width="11.109375" customWidth="1"/>
    <col min="16136" max="16136" width="11.5546875" customWidth="1"/>
    <col min="16137" max="16137" width="11" customWidth="1"/>
    <col min="16138" max="16138" width="11.109375" customWidth="1"/>
    <col min="16139" max="16139" width="12.44140625" customWidth="1"/>
  </cols>
  <sheetData>
    <row r="1" spans="1:11" ht="18" x14ac:dyDescent="0.35">
      <c r="A1" s="145"/>
      <c r="B1" s="145"/>
      <c r="C1" s="145"/>
      <c r="D1" s="328" t="s">
        <v>800</v>
      </c>
      <c r="E1" s="328"/>
      <c r="F1" s="328"/>
      <c r="G1" s="328"/>
      <c r="H1" s="328"/>
      <c r="I1" s="328"/>
      <c r="J1" s="328"/>
      <c r="K1" s="328"/>
    </row>
    <row r="2" spans="1:11" ht="18" x14ac:dyDescent="0.35">
      <c r="A2" s="145"/>
      <c r="B2" s="145"/>
      <c r="C2" s="145"/>
      <c r="D2" s="151"/>
      <c r="E2" s="151"/>
      <c r="F2" s="151"/>
      <c r="G2" s="151"/>
      <c r="H2" s="151"/>
      <c r="I2" s="151"/>
      <c r="J2" s="151"/>
      <c r="K2" s="142" t="s">
        <v>728</v>
      </c>
    </row>
    <row r="3" spans="1:11" ht="18" x14ac:dyDescent="0.3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6" t="s">
        <v>727</v>
      </c>
    </row>
    <row r="4" spans="1:11" ht="18" x14ac:dyDescent="0.35">
      <c r="A4" s="145"/>
      <c r="B4" s="145"/>
      <c r="C4" s="145"/>
      <c r="D4" s="145"/>
      <c r="E4" s="145"/>
      <c r="F4" s="145"/>
      <c r="G4" s="331" t="s">
        <v>936</v>
      </c>
      <c r="H4" s="331"/>
      <c r="I4" s="331"/>
      <c r="J4" s="331"/>
      <c r="K4" s="331"/>
    </row>
    <row r="5" spans="1:11" ht="18" x14ac:dyDescent="0.3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6"/>
    </row>
    <row r="6" spans="1:11" ht="17.399999999999999" x14ac:dyDescent="0.3">
      <c r="A6" s="329" t="s">
        <v>730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</row>
    <row r="7" spans="1:11" ht="17.399999999999999" x14ac:dyDescent="0.3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x14ac:dyDescent="0.3">
      <c r="A8" s="330" t="s">
        <v>731</v>
      </c>
      <c r="B8" s="330" t="s">
        <v>732</v>
      </c>
      <c r="C8" s="327" t="s">
        <v>738</v>
      </c>
      <c r="D8" s="327"/>
      <c r="E8" s="327"/>
      <c r="F8" s="327"/>
      <c r="G8" s="327"/>
      <c r="H8" s="327"/>
      <c r="I8" s="327"/>
      <c r="J8" s="327"/>
      <c r="K8" s="327"/>
    </row>
    <row r="9" spans="1:11" x14ac:dyDescent="0.3">
      <c r="A9" s="330"/>
      <c r="B9" s="330"/>
      <c r="C9" s="327"/>
      <c r="D9" s="327"/>
      <c r="E9" s="327"/>
      <c r="F9" s="327"/>
      <c r="G9" s="327"/>
      <c r="H9" s="327"/>
      <c r="I9" s="327"/>
      <c r="J9" s="327"/>
      <c r="K9" s="327"/>
    </row>
    <row r="10" spans="1:11" ht="15.6" x14ac:dyDescent="0.3">
      <c r="A10" s="330"/>
      <c r="B10" s="330"/>
      <c r="C10" s="327" t="s">
        <v>3</v>
      </c>
      <c r="D10" s="327" t="s">
        <v>290</v>
      </c>
      <c r="E10" s="327"/>
      <c r="F10" s="327" t="s">
        <v>4</v>
      </c>
      <c r="G10" s="327" t="s">
        <v>290</v>
      </c>
      <c r="H10" s="327"/>
      <c r="I10" s="327" t="s">
        <v>5</v>
      </c>
      <c r="J10" s="327" t="s">
        <v>290</v>
      </c>
      <c r="K10" s="327"/>
    </row>
    <row r="11" spans="1:11" ht="55.8" customHeight="1" x14ac:dyDescent="0.3">
      <c r="A11" s="330"/>
      <c r="B11" s="330"/>
      <c r="C11" s="327"/>
      <c r="D11" s="148" t="s">
        <v>734</v>
      </c>
      <c r="E11" s="148" t="s">
        <v>735</v>
      </c>
      <c r="F11" s="327"/>
      <c r="G11" s="148" t="s">
        <v>734</v>
      </c>
      <c r="H11" s="148" t="s">
        <v>735</v>
      </c>
      <c r="I11" s="327"/>
      <c r="J11" s="148" t="s">
        <v>734</v>
      </c>
      <c r="K11" s="148" t="s">
        <v>735</v>
      </c>
    </row>
    <row r="12" spans="1:11" ht="54" x14ac:dyDescent="0.3">
      <c r="A12" s="152">
        <v>1</v>
      </c>
      <c r="B12" s="149" t="s">
        <v>363</v>
      </c>
      <c r="C12" s="272">
        <f>D12+E12</f>
        <v>1428</v>
      </c>
      <c r="D12" s="273"/>
      <c r="E12" s="272">
        <v>1428</v>
      </c>
      <c r="F12" s="274"/>
      <c r="G12" s="275"/>
      <c r="H12" s="274"/>
      <c r="I12" s="276"/>
      <c r="J12" s="276"/>
      <c r="K12" s="276"/>
    </row>
    <row r="13" spans="1:11" ht="94.95" customHeight="1" x14ac:dyDescent="0.3">
      <c r="A13" s="152">
        <v>2</v>
      </c>
      <c r="B13" s="149" t="s">
        <v>736</v>
      </c>
      <c r="C13" s="272">
        <f>D13+E13</f>
        <v>270.3</v>
      </c>
      <c r="D13" s="273"/>
      <c r="E13" s="277">
        <v>270.3</v>
      </c>
      <c r="F13" s="274"/>
      <c r="G13" s="275"/>
      <c r="H13" s="278"/>
      <c r="I13" s="276"/>
      <c r="J13" s="276"/>
      <c r="K13" s="276"/>
    </row>
    <row r="14" spans="1:11" ht="90" x14ac:dyDescent="0.3">
      <c r="A14" s="152">
        <v>3</v>
      </c>
      <c r="B14" s="149" t="s">
        <v>117</v>
      </c>
      <c r="C14" s="272">
        <f>D14+E14</f>
        <v>75789.740000000005</v>
      </c>
      <c r="D14" s="273">
        <v>58338.9</v>
      </c>
      <c r="E14" s="272">
        <v>17450.84</v>
      </c>
      <c r="F14" s="314">
        <f>G14+H14</f>
        <v>20838.36</v>
      </c>
      <c r="G14" s="275">
        <v>10359.5</v>
      </c>
      <c r="H14" s="314">
        <v>10478.86</v>
      </c>
      <c r="I14" s="276"/>
      <c r="J14" s="276"/>
      <c r="K14" s="276"/>
    </row>
    <row r="15" spans="1:11" ht="72" x14ac:dyDescent="0.3">
      <c r="A15" s="152">
        <v>4</v>
      </c>
      <c r="B15" s="149" t="s">
        <v>121</v>
      </c>
      <c r="C15" s="273"/>
      <c r="D15" s="273"/>
      <c r="E15" s="273"/>
      <c r="F15" s="276"/>
      <c r="G15" s="276"/>
      <c r="H15" s="276"/>
      <c r="I15" s="276">
        <f>SUM(J15:K15)</f>
        <v>54760</v>
      </c>
      <c r="J15" s="276">
        <v>49646</v>
      </c>
      <c r="K15" s="276">
        <v>5114</v>
      </c>
    </row>
    <row r="16" spans="1:11" ht="252" x14ac:dyDescent="0.3">
      <c r="A16" s="152">
        <v>5</v>
      </c>
      <c r="B16" s="149" t="s">
        <v>236</v>
      </c>
      <c r="C16" s="273">
        <f>D16</f>
        <v>2760.9</v>
      </c>
      <c r="D16" s="273">
        <v>2760.9</v>
      </c>
      <c r="E16" s="273"/>
      <c r="F16" s="276">
        <f>G16</f>
        <v>2760.9</v>
      </c>
      <c r="G16" s="276">
        <v>2760.9</v>
      </c>
      <c r="H16" s="276"/>
      <c r="I16" s="276">
        <f>J16</f>
        <v>5521.8</v>
      </c>
      <c r="J16" s="276">
        <v>5521.8</v>
      </c>
      <c r="K16" s="276"/>
    </row>
    <row r="17" spans="1:11" ht="142.94999999999999" customHeight="1" x14ac:dyDescent="0.3">
      <c r="A17" s="152">
        <v>6</v>
      </c>
      <c r="B17" s="149" t="s">
        <v>487</v>
      </c>
      <c r="C17" s="273"/>
      <c r="D17" s="273"/>
      <c r="E17" s="273"/>
      <c r="F17" s="276"/>
      <c r="G17" s="276"/>
      <c r="H17" s="276"/>
      <c r="I17" s="276">
        <f>J17</f>
        <v>8959.7000000000007</v>
      </c>
      <c r="J17" s="276">
        <v>8959.7000000000007</v>
      </c>
      <c r="K17" s="276"/>
    </row>
    <row r="18" spans="1:11" ht="142.94999999999999" customHeight="1" x14ac:dyDescent="0.3">
      <c r="A18" s="152">
        <v>7</v>
      </c>
      <c r="B18" s="149" t="s">
        <v>845</v>
      </c>
      <c r="C18" s="273">
        <f>E18</f>
        <v>312</v>
      </c>
      <c r="D18" s="273"/>
      <c r="E18" s="273">
        <v>312</v>
      </c>
      <c r="F18" s="276"/>
      <c r="G18" s="276"/>
      <c r="H18" s="276"/>
      <c r="I18" s="276"/>
      <c r="J18" s="276"/>
      <c r="K18" s="276"/>
    </row>
    <row r="19" spans="1:11" ht="142.94999999999999" customHeight="1" x14ac:dyDescent="0.3">
      <c r="A19" s="152">
        <v>8</v>
      </c>
      <c r="B19" s="149" t="s">
        <v>846</v>
      </c>
      <c r="C19" s="273">
        <v>157.25471999999999</v>
      </c>
      <c r="D19" s="273"/>
      <c r="E19" s="273">
        <v>314.50943999999998</v>
      </c>
      <c r="F19" s="276"/>
      <c r="G19" s="276"/>
      <c r="H19" s="276"/>
      <c r="I19" s="276"/>
      <c r="J19" s="276"/>
      <c r="K19" s="276"/>
    </row>
    <row r="20" spans="1:11" ht="142.94999999999999" customHeight="1" x14ac:dyDescent="0.3">
      <c r="A20" s="152">
        <v>9</v>
      </c>
      <c r="B20" s="149" t="s">
        <v>410</v>
      </c>
      <c r="C20" s="273">
        <f>E20</f>
        <v>0.11971</v>
      </c>
      <c r="D20" s="273"/>
      <c r="E20" s="273">
        <v>0.11971</v>
      </c>
      <c r="F20" s="276"/>
      <c r="G20" s="276"/>
      <c r="H20" s="276"/>
      <c r="I20" s="276"/>
      <c r="J20" s="276"/>
      <c r="K20" s="276"/>
    </row>
    <row r="21" spans="1:11" ht="142.94999999999999" customHeight="1" x14ac:dyDescent="0.3">
      <c r="A21" s="152">
        <v>10</v>
      </c>
      <c r="B21" s="149" t="s">
        <v>850</v>
      </c>
      <c r="C21" s="273"/>
      <c r="D21" s="273"/>
      <c r="E21" s="273"/>
      <c r="F21" s="276">
        <f>G21+H21</f>
        <v>5000</v>
      </c>
      <c r="G21" s="276"/>
      <c r="H21" s="276">
        <v>5000</v>
      </c>
      <c r="I21" s="276"/>
      <c r="J21" s="276"/>
      <c r="K21" s="276"/>
    </row>
    <row r="22" spans="1:11" ht="17.399999999999999" x14ac:dyDescent="0.3">
      <c r="A22" s="150"/>
      <c r="B22" s="150" t="s">
        <v>737</v>
      </c>
      <c r="C22" s="268">
        <f>SUM(C12:C21)</f>
        <v>80718.314429999999</v>
      </c>
      <c r="D22" s="268">
        <f>SUM(D12:D20)</f>
        <v>61099.8</v>
      </c>
      <c r="E22" s="268">
        <f>SUM(E12:E20)</f>
        <v>19775.76915</v>
      </c>
      <c r="F22" s="315">
        <f t="shared" ref="F22:K22" si="0">SUM(F12:F21)</f>
        <v>28599.260000000002</v>
      </c>
      <c r="G22" s="315">
        <f t="shared" si="0"/>
        <v>13120.4</v>
      </c>
      <c r="H22" s="315">
        <f t="shared" si="0"/>
        <v>15478.86</v>
      </c>
      <c r="I22" s="153">
        <f t="shared" si="0"/>
        <v>69241.5</v>
      </c>
      <c r="J22" s="153">
        <f t="shared" si="0"/>
        <v>64127.5</v>
      </c>
      <c r="K22" s="153">
        <f t="shared" si="0"/>
        <v>5114</v>
      </c>
    </row>
  </sheetData>
  <mergeCells count="12">
    <mergeCell ref="I10:I11"/>
    <mergeCell ref="J10:K10"/>
    <mergeCell ref="D1:K1"/>
    <mergeCell ref="A6:K6"/>
    <mergeCell ref="A8:A11"/>
    <mergeCell ref="B8:B11"/>
    <mergeCell ref="C8:K9"/>
    <mergeCell ref="C10:C11"/>
    <mergeCell ref="D10:E10"/>
    <mergeCell ref="F10:F11"/>
    <mergeCell ref="G10:H10"/>
    <mergeCell ref="G4:K4"/>
  </mergeCells>
  <pageMargins left="0.51181102362204722" right="0.51181102362204722" top="1.1417322834645669" bottom="0.35433070866141736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topLeftCell="A22" zoomScale="60" workbookViewId="0">
      <selection activeCell="C14" sqref="C14"/>
    </sheetView>
  </sheetViews>
  <sheetFormatPr defaultRowHeight="14.4" x14ac:dyDescent="0.3"/>
  <cols>
    <col min="1" max="1" width="8.6640625" customWidth="1"/>
    <col min="2" max="2" width="53.44140625" customWidth="1"/>
    <col min="3" max="3" width="15.6640625" customWidth="1"/>
    <col min="4" max="4" width="15.88671875" customWidth="1"/>
    <col min="5" max="5" width="15.5546875" customWidth="1"/>
    <col min="6" max="6" width="17" customWidth="1"/>
    <col min="7" max="7" width="17.88671875" customWidth="1"/>
    <col min="8" max="8" width="14.5546875" customWidth="1"/>
    <col min="9" max="9" width="15.109375" customWidth="1"/>
    <col min="10" max="10" width="17.109375" customWidth="1"/>
    <col min="11" max="11" width="15.6640625" customWidth="1"/>
    <col min="12" max="12" width="13.5546875" bestFit="1" customWidth="1"/>
    <col min="257" max="257" width="8.6640625" customWidth="1"/>
    <col min="258" max="258" width="53.44140625" customWidth="1"/>
    <col min="259" max="259" width="15.6640625" customWidth="1"/>
    <col min="260" max="260" width="15.88671875" customWidth="1"/>
    <col min="261" max="261" width="15.5546875" customWidth="1"/>
    <col min="262" max="262" width="17" customWidth="1"/>
    <col min="263" max="263" width="17.88671875" customWidth="1"/>
    <col min="264" max="264" width="14.5546875" customWidth="1"/>
    <col min="265" max="265" width="15.109375" customWidth="1"/>
    <col min="266" max="266" width="17.109375" customWidth="1"/>
    <col min="267" max="267" width="15.6640625" customWidth="1"/>
    <col min="268" max="268" width="13.5546875" bestFit="1" customWidth="1"/>
    <col min="513" max="513" width="8.6640625" customWidth="1"/>
    <col min="514" max="514" width="53.44140625" customWidth="1"/>
    <col min="515" max="515" width="15.6640625" customWidth="1"/>
    <col min="516" max="516" width="15.88671875" customWidth="1"/>
    <col min="517" max="517" width="15.5546875" customWidth="1"/>
    <col min="518" max="518" width="17" customWidth="1"/>
    <col min="519" max="519" width="17.88671875" customWidth="1"/>
    <col min="520" max="520" width="14.5546875" customWidth="1"/>
    <col min="521" max="521" width="15.109375" customWidth="1"/>
    <col min="522" max="522" width="17.109375" customWidth="1"/>
    <col min="523" max="523" width="15.6640625" customWidth="1"/>
    <col min="524" max="524" width="13.5546875" bestFit="1" customWidth="1"/>
    <col min="769" max="769" width="8.6640625" customWidth="1"/>
    <col min="770" max="770" width="53.44140625" customWidth="1"/>
    <col min="771" max="771" width="15.6640625" customWidth="1"/>
    <col min="772" max="772" width="15.88671875" customWidth="1"/>
    <col min="773" max="773" width="15.5546875" customWidth="1"/>
    <col min="774" max="774" width="17" customWidth="1"/>
    <col min="775" max="775" width="17.88671875" customWidth="1"/>
    <col min="776" max="776" width="14.5546875" customWidth="1"/>
    <col min="777" max="777" width="15.109375" customWidth="1"/>
    <col min="778" max="778" width="17.109375" customWidth="1"/>
    <col min="779" max="779" width="15.6640625" customWidth="1"/>
    <col min="780" max="780" width="13.5546875" bestFit="1" customWidth="1"/>
    <col min="1025" max="1025" width="8.6640625" customWidth="1"/>
    <col min="1026" max="1026" width="53.44140625" customWidth="1"/>
    <col min="1027" max="1027" width="15.6640625" customWidth="1"/>
    <col min="1028" max="1028" width="15.88671875" customWidth="1"/>
    <col min="1029" max="1029" width="15.5546875" customWidth="1"/>
    <col min="1030" max="1030" width="17" customWidth="1"/>
    <col min="1031" max="1031" width="17.88671875" customWidth="1"/>
    <col min="1032" max="1032" width="14.5546875" customWidth="1"/>
    <col min="1033" max="1033" width="15.109375" customWidth="1"/>
    <col min="1034" max="1034" width="17.109375" customWidth="1"/>
    <col min="1035" max="1035" width="15.6640625" customWidth="1"/>
    <col min="1036" max="1036" width="13.5546875" bestFit="1" customWidth="1"/>
    <col min="1281" max="1281" width="8.6640625" customWidth="1"/>
    <col min="1282" max="1282" width="53.44140625" customWidth="1"/>
    <col min="1283" max="1283" width="15.6640625" customWidth="1"/>
    <col min="1284" max="1284" width="15.88671875" customWidth="1"/>
    <col min="1285" max="1285" width="15.5546875" customWidth="1"/>
    <col min="1286" max="1286" width="17" customWidth="1"/>
    <col min="1287" max="1287" width="17.88671875" customWidth="1"/>
    <col min="1288" max="1288" width="14.5546875" customWidth="1"/>
    <col min="1289" max="1289" width="15.109375" customWidth="1"/>
    <col min="1290" max="1290" width="17.109375" customWidth="1"/>
    <col min="1291" max="1291" width="15.6640625" customWidth="1"/>
    <col min="1292" max="1292" width="13.5546875" bestFit="1" customWidth="1"/>
    <col min="1537" max="1537" width="8.6640625" customWidth="1"/>
    <col min="1538" max="1538" width="53.44140625" customWidth="1"/>
    <col min="1539" max="1539" width="15.6640625" customWidth="1"/>
    <col min="1540" max="1540" width="15.88671875" customWidth="1"/>
    <col min="1541" max="1541" width="15.5546875" customWidth="1"/>
    <col min="1542" max="1542" width="17" customWidth="1"/>
    <col min="1543" max="1543" width="17.88671875" customWidth="1"/>
    <col min="1544" max="1544" width="14.5546875" customWidth="1"/>
    <col min="1545" max="1545" width="15.109375" customWidth="1"/>
    <col min="1546" max="1546" width="17.109375" customWidth="1"/>
    <col min="1547" max="1547" width="15.6640625" customWidth="1"/>
    <col min="1548" max="1548" width="13.5546875" bestFit="1" customWidth="1"/>
    <col min="1793" max="1793" width="8.6640625" customWidth="1"/>
    <col min="1794" max="1794" width="53.44140625" customWidth="1"/>
    <col min="1795" max="1795" width="15.6640625" customWidth="1"/>
    <col min="1796" max="1796" width="15.88671875" customWidth="1"/>
    <col min="1797" max="1797" width="15.5546875" customWidth="1"/>
    <col min="1798" max="1798" width="17" customWidth="1"/>
    <col min="1799" max="1799" width="17.88671875" customWidth="1"/>
    <col min="1800" max="1800" width="14.5546875" customWidth="1"/>
    <col min="1801" max="1801" width="15.109375" customWidth="1"/>
    <col min="1802" max="1802" width="17.109375" customWidth="1"/>
    <col min="1803" max="1803" width="15.6640625" customWidth="1"/>
    <col min="1804" max="1804" width="13.5546875" bestFit="1" customWidth="1"/>
    <col min="2049" max="2049" width="8.6640625" customWidth="1"/>
    <col min="2050" max="2050" width="53.44140625" customWidth="1"/>
    <col min="2051" max="2051" width="15.6640625" customWidth="1"/>
    <col min="2052" max="2052" width="15.88671875" customWidth="1"/>
    <col min="2053" max="2053" width="15.5546875" customWidth="1"/>
    <col min="2054" max="2054" width="17" customWidth="1"/>
    <col min="2055" max="2055" width="17.88671875" customWidth="1"/>
    <col min="2056" max="2056" width="14.5546875" customWidth="1"/>
    <col min="2057" max="2057" width="15.109375" customWidth="1"/>
    <col min="2058" max="2058" width="17.109375" customWidth="1"/>
    <col min="2059" max="2059" width="15.6640625" customWidth="1"/>
    <col min="2060" max="2060" width="13.5546875" bestFit="1" customWidth="1"/>
    <col min="2305" max="2305" width="8.6640625" customWidth="1"/>
    <col min="2306" max="2306" width="53.44140625" customWidth="1"/>
    <col min="2307" max="2307" width="15.6640625" customWidth="1"/>
    <col min="2308" max="2308" width="15.88671875" customWidth="1"/>
    <col min="2309" max="2309" width="15.5546875" customWidth="1"/>
    <col min="2310" max="2310" width="17" customWidth="1"/>
    <col min="2311" max="2311" width="17.88671875" customWidth="1"/>
    <col min="2312" max="2312" width="14.5546875" customWidth="1"/>
    <col min="2313" max="2313" width="15.109375" customWidth="1"/>
    <col min="2314" max="2314" width="17.109375" customWidth="1"/>
    <col min="2315" max="2315" width="15.6640625" customWidth="1"/>
    <col min="2316" max="2316" width="13.5546875" bestFit="1" customWidth="1"/>
    <col min="2561" max="2561" width="8.6640625" customWidth="1"/>
    <col min="2562" max="2562" width="53.44140625" customWidth="1"/>
    <col min="2563" max="2563" width="15.6640625" customWidth="1"/>
    <col min="2564" max="2564" width="15.88671875" customWidth="1"/>
    <col min="2565" max="2565" width="15.5546875" customWidth="1"/>
    <col min="2566" max="2566" width="17" customWidth="1"/>
    <col min="2567" max="2567" width="17.88671875" customWidth="1"/>
    <col min="2568" max="2568" width="14.5546875" customWidth="1"/>
    <col min="2569" max="2569" width="15.109375" customWidth="1"/>
    <col min="2570" max="2570" width="17.109375" customWidth="1"/>
    <col min="2571" max="2571" width="15.6640625" customWidth="1"/>
    <col min="2572" max="2572" width="13.5546875" bestFit="1" customWidth="1"/>
    <col min="2817" max="2817" width="8.6640625" customWidth="1"/>
    <col min="2818" max="2818" width="53.44140625" customWidth="1"/>
    <col min="2819" max="2819" width="15.6640625" customWidth="1"/>
    <col min="2820" max="2820" width="15.88671875" customWidth="1"/>
    <col min="2821" max="2821" width="15.5546875" customWidth="1"/>
    <col min="2822" max="2822" width="17" customWidth="1"/>
    <col min="2823" max="2823" width="17.88671875" customWidth="1"/>
    <col min="2824" max="2824" width="14.5546875" customWidth="1"/>
    <col min="2825" max="2825" width="15.109375" customWidth="1"/>
    <col min="2826" max="2826" width="17.109375" customWidth="1"/>
    <col min="2827" max="2827" width="15.6640625" customWidth="1"/>
    <col min="2828" max="2828" width="13.5546875" bestFit="1" customWidth="1"/>
    <col min="3073" max="3073" width="8.6640625" customWidth="1"/>
    <col min="3074" max="3074" width="53.44140625" customWidth="1"/>
    <col min="3075" max="3075" width="15.6640625" customWidth="1"/>
    <col min="3076" max="3076" width="15.88671875" customWidth="1"/>
    <col min="3077" max="3077" width="15.5546875" customWidth="1"/>
    <col min="3078" max="3078" width="17" customWidth="1"/>
    <col min="3079" max="3079" width="17.88671875" customWidth="1"/>
    <col min="3080" max="3080" width="14.5546875" customWidth="1"/>
    <col min="3081" max="3081" width="15.109375" customWidth="1"/>
    <col min="3082" max="3082" width="17.109375" customWidth="1"/>
    <col min="3083" max="3083" width="15.6640625" customWidth="1"/>
    <col min="3084" max="3084" width="13.5546875" bestFit="1" customWidth="1"/>
    <col min="3329" max="3329" width="8.6640625" customWidth="1"/>
    <col min="3330" max="3330" width="53.44140625" customWidth="1"/>
    <col min="3331" max="3331" width="15.6640625" customWidth="1"/>
    <col min="3332" max="3332" width="15.88671875" customWidth="1"/>
    <col min="3333" max="3333" width="15.5546875" customWidth="1"/>
    <col min="3334" max="3334" width="17" customWidth="1"/>
    <col min="3335" max="3335" width="17.88671875" customWidth="1"/>
    <col min="3336" max="3336" width="14.5546875" customWidth="1"/>
    <col min="3337" max="3337" width="15.109375" customWidth="1"/>
    <col min="3338" max="3338" width="17.109375" customWidth="1"/>
    <col min="3339" max="3339" width="15.6640625" customWidth="1"/>
    <col min="3340" max="3340" width="13.5546875" bestFit="1" customWidth="1"/>
    <col min="3585" max="3585" width="8.6640625" customWidth="1"/>
    <col min="3586" max="3586" width="53.44140625" customWidth="1"/>
    <col min="3587" max="3587" width="15.6640625" customWidth="1"/>
    <col min="3588" max="3588" width="15.88671875" customWidth="1"/>
    <col min="3589" max="3589" width="15.5546875" customWidth="1"/>
    <col min="3590" max="3590" width="17" customWidth="1"/>
    <col min="3591" max="3591" width="17.88671875" customWidth="1"/>
    <col min="3592" max="3592" width="14.5546875" customWidth="1"/>
    <col min="3593" max="3593" width="15.109375" customWidth="1"/>
    <col min="3594" max="3594" width="17.109375" customWidth="1"/>
    <col min="3595" max="3595" width="15.6640625" customWidth="1"/>
    <col min="3596" max="3596" width="13.5546875" bestFit="1" customWidth="1"/>
    <col min="3841" max="3841" width="8.6640625" customWidth="1"/>
    <col min="3842" max="3842" width="53.44140625" customWidth="1"/>
    <col min="3843" max="3843" width="15.6640625" customWidth="1"/>
    <col min="3844" max="3844" width="15.88671875" customWidth="1"/>
    <col min="3845" max="3845" width="15.5546875" customWidth="1"/>
    <col min="3846" max="3846" width="17" customWidth="1"/>
    <col min="3847" max="3847" width="17.88671875" customWidth="1"/>
    <col min="3848" max="3848" width="14.5546875" customWidth="1"/>
    <col min="3849" max="3849" width="15.109375" customWidth="1"/>
    <col min="3850" max="3850" width="17.109375" customWidth="1"/>
    <col min="3851" max="3851" width="15.6640625" customWidth="1"/>
    <col min="3852" max="3852" width="13.5546875" bestFit="1" customWidth="1"/>
    <col min="4097" max="4097" width="8.6640625" customWidth="1"/>
    <col min="4098" max="4098" width="53.44140625" customWidth="1"/>
    <col min="4099" max="4099" width="15.6640625" customWidth="1"/>
    <col min="4100" max="4100" width="15.88671875" customWidth="1"/>
    <col min="4101" max="4101" width="15.5546875" customWidth="1"/>
    <col min="4102" max="4102" width="17" customWidth="1"/>
    <col min="4103" max="4103" width="17.88671875" customWidth="1"/>
    <col min="4104" max="4104" width="14.5546875" customWidth="1"/>
    <col min="4105" max="4105" width="15.109375" customWidth="1"/>
    <col min="4106" max="4106" width="17.109375" customWidth="1"/>
    <col min="4107" max="4107" width="15.6640625" customWidth="1"/>
    <col min="4108" max="4108" width="13.5546875" bestFit="1" customWidth="1"/>
    <col min="4353" max="4353" width="8.6640625" customWidth="1"/>
    <col min="4354" max="4354" width="53.44140625" customWidth="1"/>
    <col min="4355" max="4355" width="15.6640625" customWidth="1"/>
    <col min="4356" max="4356" width="15.88671875" customWidth="1"/>
    <col min="4357" max="4357" width="15.5546875" customWidth="1"/>
    <col min="4358" max="4358" width="17" customWidth="1"/>
    <col min="4359" max="4359" width="17.88671875" customWidth="1"/>
    <col min="4360" max="4360" width="14.5546875" customWidth="1"/>
    <col min="4361" max="4361" width="15.109375" customWidth="1"/>
    <col min="4362" max="4362" width="17.109375" customWidth="1"/>
    <col min="4363" max="4363" width="15.6640625" customWidth="1"/>
    <col min="4364" max="4364" width="13.5546875" bestFit="1" customWidth="1"/>
    <col min="4609" max="4609" width="8.6640625" customWidth="1"/>
    <col min="4610" max="4610" width="53.44140625" customWidth="1"/>
    <col min="4611" max="4611" width="15.6640625" customWidth="1"/>
    <col min="4612" max="4612" width="15.88671875" customWidth="1"/>
    <col min="4613" max="4613" width="15.5546875" customWidth="1"/>
    <col min="4614" max="4614" width="17" customWidth="1"/>
    <col min="4615" max="4615" width="17.88671875" customWidth="1"/>
    <col min="4616" max="4616" width="14.5546875" customWidth="1"/>
    <col min="4617" max="4617" width="15.109375" customWidth="1"/>
    <col min="4618" max="4618" width="17.109375" customWidth="1"/>
    <col min="4619" max="4619" width="15.6640625" customWidth="1"/>
    <col min="4620" max="4620" width="13.5546875" bestFit="1" customWidth="1"/>
    <col min="4865" max="4865" width="8.6640625" customWidth="1"/>
    <col min="4866" max="4866" width="53.44140625" customWidth="1"/>
    <col min="4867" max="4867" width="15.6640625" customWidth="1"/>
    <col min="4868" max="4868" width="15.88671875" customWidth="1"/>
    <col min="4869" max="4869" width="15.5546875" customWidth="1"/>
    <col min="4870" max="4870" width="17" customWidth="1"/>
    <col min="4871" max="4871" width="17.88671875" customWidth="1"/>
    <col min="4872" max="4872" width="14.5546875" customWidth="1"/>
    <col min="4873" max="4873" width="15.109375" customWidth="1"/>
    <col min="4874" max="4874" width="17.109375" customWidth="1"/>
    <col min="4875" max="4875" width="15.6640625" customWidth="1"/>
    <col min="4876" max="4876" width="13.5546875" bestFit="1" customWidth="1"/>
    <col min="5121" max="5121" width="8.6640625" customWidth="1"/>
    <col min="5122" max="5122" width="53.44140625" customWidth="1"/>
    <col min="5123" max="5123" width="15.6640625" customWidth="1"/>
    <col min="5124" max="5124" width="15.88671875" customWidth="1"/>
    <col min="5125" max="5125" width="15.5546875" customWidth="1"/>
    <col min="5126" max="5126" width="17" customWidth="1"/>
    <col min="5127" max="5127" width="17.88671875" customWidth="1"/>
    <col min="5128" max="5128" width="14.5546875" customWidth="1"/>
    <col min="5129" max="5129" width="15.109375" customWidth="1"/>
    <col min="5130" max="5130" width="17.109375" customWidth="1"/>
    <col min="5131" max="5131" width="15.6640625" customWidth="1"/>
    <col min="5132" max="5132" width="13.5546875" bestFit="1" customWidth="1"/>
    <col min="5377" max="5377" width="8.6640625" customWidth="1"/>
    <col min="5378" max="5378" width="53.44140625" customWidth="1"/>
    <col min="5379" max="5379" width="15.6640625" customWidth="1"/>
    <col min="5380" max="5380" width="15.88671875" customWidth="1"/>
    <col min="5381" max="5381" width="15.5546875" customWidth="1"/>
    <col min="5382" max="5382" width="17" customWidth="1"/>
    <col min="5383" max="5383" width="17.88671875" customWidth="1"/>
    <col min="5384" max="5384" width="14.5546875" customWidth="1"/>
    <col min="5385" max="5385" width="15.109375" customWidth="1"/>
    <col min="5386" max="5386" width="17.109375" customWidth="1"/>
    <col min="5387" max="5387" width="15.6640625" customWidth="1"/>
    <col min="5388" max="5388" width="13.5546875" bestFit="1" customWidth="1"/>
    <col min="5633" max="5633" width="8.6640625" customWidth="1"/>
    <col min="5634" max="5634" width="53.44140625" customWidth="1"/>
    <col min="5635" max="5635" width="15.6640625" customWidth="1"/>
    <col min="5636" max="5636" width="15.88671875" customWidth="1"/>
    <col min="5637" max="5637" width="15.5546875" customWidth="1"/>
    <col min="5638" max="5638" width="17" customWidth="1"/>
    <col min="5639" max="5639" width="17.88671875" customWidth="1"/>
    <col min="5640" max="5640" width="14.5546875" customWidth="1"/>
    <col min="5641" max="5641" width="15.109375" customWidth="1"/>
    <col min="5642" max="5642" width="17.109375" customWidth="1"/>
    <col min="5643" max="5643" width="15.6640625" customWidth="1"/>
    <col min="5644" max="5644" width="13.5546875" bestFit="1" customWidth="1"/>
    <col min="5889" max="5889" width="8.6640625" customWidth="1"/>
    <col min="5890" max="5890" width="53.44140625" customWidth="1"/>
    <col min="5891" max="5891" width="15.6640625" customWidth="1"/>
    <col min="5892" max="5892" width="15.88671875" customWidth="1"/>
    <col min="5893" max="5893" width="15.5546875" customWidth="1"/>
    <col min="5894" max="5894" width="17" customWidth="1"/>
    <col min="5895" max="5895" width="17.88671875" customWidth="1"/>
    <col min="5896" max="5896" width="14.5546875" customWidth="1"/>
    <col min="5897" max="5897" width="15.109375" customWidth="1"/>
    <col min="5898" max="5898" width="17.109375" customWidth="1"/>
    <col min="5899" max="5899" width="15.6640625" customWidth="1"/>
    <col min="5900" max="5900" width="13.5546875" bestFit="1" customWidth="1"/>
    <col min="6145" max="6145" width="8.6640625" customWidth="1"/>
    <col min="6146" max="6146" width="53.44140625" customWidth="1"/>
    <col min="6147" max="6147" width="15.6640625" customWidth="1"/>
    <col min="6148" max="6148" width="15.88671875" customWidth="1"/>
    <col min="6149" max="6149" width="15.5546875" customWidth="1"/>
    <col min="6150" max="6150" width="17" customWidth="1"/>
    <col min="6151" max="6151" width="17.88671875" customWidth="1"/>
    <col min="6152" max="6152" width="14.5546875" customWidth="1"/>
    <col min="6153" max="6153" width="15.109375" customWidth="1"/>
    <col min="6154" max="6154" width="17.109375" customWidth="1"/>
    <col min="6155" max="6155" width="15.6640625" customWidth="1"/>
    <col min="6156" max="6156" width="13.5546875" bestFit="1" customWidth="1"/>
    <col min="6401" max="6401" width="8.6640625" customWidth="1"/>
    <col min="6402" max="6402" width="53.44140625" customWidth="1"/>
    <col min="6403" max="6403" width="15.6640625" customWidth="1"/>
    <col min="6404" max="6404" width="15.88671875" customWidth="1"/>
    <col min="6405" max="6405" width="15.5546875" customWidth="1"/>
    <col min="6406" max="6406" width="17" customWidth="1"/>
    <col min="6407" max="6407" width="17.88671875" customWidth="1"/>
    <col min="6408" max="6408" width="14.5546875" customWidth="1"/>
    <col min="6409" max="6409" width="15.109375" customWidth="1"/>
    <col min="6410" max="6410" width="17.109375" customWidth="1"/>
    <col min="6411" max="6411" width="15.6640625" customWidth="1"/>
    <col min="6412" max="6412" width="13.5546875" bestFit="1" customWidth="1"/>
    <col min="6657" max="6657" width="8.6640625" customWidth="1"/>
    <col min="6658" max="6658" width="53.44140625" customWidth="1"/>
    <col min="6659" max="6659" width="15.6640625" customWidth="1"/>
    <col min="6660" max="6660" width="15.88671875" customWidth="1"/>
    <col min="6661" max="6661" width="15.5546875" customWidth="1"/>
    <col min="6662" max="6662" width="17" customWidth="1"/>
    <col min="6663" max="6663" width="17.88671875" customWidth="1"/>
    <col min="6664" max="6664" width="14.5546875" customWidth="1"/>
    <col min="6665" max="6665" width="15.109375" customWidth="1"/>
    <col min="6666" max="6666" width="17.109375" customWidth="1"/>
    <col min="6667" max="6667" width="15.6640625" customWidth="1"/>
    <col min="6668" max="6668" width="13.5546875" bestFit="1" customWidth="1"/>
    <col min="6913" max="6913" width="8.6640625" customWidth="1"/>
    <col min="6914" max="6914" width="53.44140625" customWidth="1"/>
    <col min="6915" max="6915" width="15.6640625" customWidth="1"/>
    <col min="6916" max="6916" width="15.88671875" customWidth="1"/>
    <col min="6917" max="6917" width="15.5546875" customWidth="1"/>
    <col min="6918" max="6918" width="17" customWidth="1"/>
    <col min="6919" max="6919" width="17.88671875" customWidth="1"/>
    <col min="6920" max="6920" width="14.5546875" customWidth="1"/>
    <col min="6921" max="6921" width="15.109375" customWidth="1"/>
    <col min="6922" max="6922" width="17.109375" customWidth="1"/>
    <col min="6923" max="6923" width="15.6640625" customWidth="1"/>
    <col min="6924" max="6924" width="13.5546875" bestFit="1" customWidth="1"/>
    <col min="7169" max="7169" width="8.6640625" customWidth="1"/>
    <col min="7170" max="7170" width="53.44140625" customWidth="1"/>
    <col min="7171" max="7171" width="15.6640625" customWidth="1"/>
    <col min="7172" max="7172" width="15.88671875" customWidth="1"/>
    <col min="7173" max="7173" width="15.5546875" customWidth="1"/>
    <col min="7174" max="7174" width="17" customWidth="1"/>
    <col min="7175" max="7175" width="17.88671875" customWidth="1"/>
    <col min="7176" max="7176" width="14.5546875" customWidth="1"/>
    <col min="7177" max="7177" width="15.109375" customWidth="1"/>
    <col min="7178" max="7178" width="17.109375" customWidth="1"/>
    <col min="7179" max="7179" width="15.6640625" customWidth="1"/>
    <col min="7180" max="7180" width="13.5546875" bestFit="1" customWidth="1"/>
    <col min="7425" max="7425" width="8.6640625" customWidth="1"/>
    <col min="7426" max="7426" width="53.44140625" customWidth="1"/>
    <col min="7427" max="7427" width="15.6640625" customWidth="1"/>
    <col min="7428" max="7428" width="15.88671875" customWidth="1"/>
    <col min="7429" max="7429" width="15.5546875" customWidth="1"/>
    <col min="7430" max="7430" width="17" customWidth="1"/>
    <col min="7431" max="7431" width="17.88671875" customWidth="1"/>
    <col min="7432" max="7432" width="14.5546875" customWidth="1"/>
    <col min="7433" max="7433" width="15.109375" customWidth="1"/>
    <col min="7434" max="7434" width="17.109375" customWidth="1"/>
    <col min="7435" max="7435" width="15.6640625" customWidth="1"/>
    <col min="7436" max="7436" width="13.5546875" bestFit="1" customWidth="1"/>
    <col min="7681" max="7681" width="8.6640625" customWidth="1"/>
    <col min="7682" max="7682" width="53.44140625" customWidth="1"/>
    <col min="7683" max="7683" width="15.6640625" customWidth="1"/>
    <col min="7684" max="7684" width="15.88671875" customWidth="1"/>
    <col min="7685" max="7685" width="15.5546875" customWidth="1"/>
    <col min="7686" max="7686" width="17" customWidth="1"/>
    <col min="7687" max="7687" width="17.88671875" customWidth="1"/>
    <col min="7688" max="7688" width="14.5546875" customWidth="1"/>
    <col min="7689" max="7689" width="15.109375" customWidth="1"/>
    <col min="7690" max="7690" width="17.109375" customWidth="1"/>
    <col min="7691" max="7691" width="15.6640625" customWidth="1"/>
    <col min="7692" max="7692" width="13.5546875" bestFit="1" customWidth="1"/>
    <col min="7937" max="7937" width="8.6640625" customWidth="1"/>
    <col min="7938" max="7938" width="53.44140625" customWidth="1"/>
    <col min="7939" max="7939" width="15.6640625" customWidth="1"/>
    <col min="7940" max="7940" width="15.88671875" customWidth="1"/>
    <col min="7941" max="7941" width="15.5546875" customWidth="1"/>
    <col min="7942" max="7942" width="17" customWidth="1"/>
    <col min="7943" max="7943" width="17.88671875" customWidth="1"/>
    <col min="7944" max="7944" width="14.5546875" customWidth="1"/>
    <col min="7945" max="7945" width="15.109375" customWidth="1"/>
    <col min="7946" max="7946" width="17.109375" customWidth="1"/>
    <col min="7947" max="7947" width="15.6640625" customWidth="1"/>
    <col min="7948" max="7948" width="13.5546875" bestFit="1" customWidth="1"/>
    <col min="8193" max="8193" width="8.6640625" customWidth="1"/>
    <col min="8194" max="8194" width="53.44140625" customWidth="1"/>
    <col min="8195" max="8195" width="15.6640625" customWidth="1"/>
    <col min="8196" max="8196" width="15.88671875" customWidth="1"/>
    <col min="8197" max="8197" width="15.5546875" customWidth="1"/>
    <col min="8198" max="8198" width="17" customWidth="1"/>
    <col min="8199" max="8199" width="17.88671875" customWidth="1"/>
    <col min="8200" max="8200" width="14.5546875" customWidth="1"/>
    <col min="8201" max="8201" width="15.109375" customWidth="1"/>
    <col min="8202" max="8202" width="17.109375" customWidth="1"/>
    <col min="8203" max="8203" width="15.6640625" customWidth="1"/>
    <col min="8204" max="8204" width="13.5546875" bestFit="1" customWidth="1"/>
    <col min="8449" max="8449" width="8.6640625" customWidth="1"/>
    <col min="8450" max="8450" width="53.44140625" customWidth="1"/>
    <col min="8451" max="8451" width="15.6640625" customWidth="1"/>
    <col min="8452" max="8452" width="15.88671875" customWidth="1"/>
    <col min="8453" max="8453" width="15.5546875" customWidth="1"/>
    <col min="8454" max="8454" width="17" customWidth="1"/>
    <col min="8455" max="8455" width="17.88671875" customWidth="1"/>
    <col min="8456" max="8456" width="14.5546875" customWidth="1"/>
    <col min="8457" max="8457" width="15.109375" customWidth="1"/>
    <col min="8458" max="8458" width="17.109375" customWidth="1"/>
    <col min="8459" max="8459" width="15.6640625" customWidth="1"/>
    <col min="8460" max="8460" width="13.5546875" bestFit="1" customWidth="1"/>
    <col min="8705" max="8705" width="8.6640625" customWidth="1"/>
    <col min="8706" max="8706" width="53.44140625" customWidth="1"/>
    <col min="8707" max="8707" width="15.6640625" customWidth="1"/>
    <col min="8708" max="8708" width="15.88671875" customWidth="1"/>
    <col min="8709" max="8709" width="15.5546875" customWidth="1"/>
    <col min="8710" max="8710" width="17" customWidth="1"/>
    <col min="8711" max="8711" width="17.88671875" customWidth="1"/>
    <col min="8712" max="8712" width="14.5546875" customWidth="1"/>
    <col min="8713" max="8713" width="15.109375" customWidth="1"/>
    <col min="8714" max="8714" width="17.109375" customWidth="1"/>
    <col min="8715" max="8715" width="15.6640625" customWidth="1"/>
    <col min="8716" max="8716" width="13.5546875" bestFit="1" customWidth="1"/>
    <col min="8961" max="8961" width="8.6640625" customWidth="1"/>
    <col min="8962" max="8962" width="53.44140625" customWidth="1"/>
    <col min="8963" max="8963" width="15.6640625" customWidth="1"/>
    <col min="8964" max="8964" width="15.88671875" customWidth="1"/>
    <col min="8965" max="8965" width="15.5546875" customWidth="1"/>
    <col min="8966" max="8966" width="17" customWidth="1"/>
    <col min="8967" max="8967" width="17.88671875" customWidth="1"/>
    <col min="8968" max="8968" width="14.5546875" customWidth="1"/>
    <col min="8969" max="8969" width="15.109375" customWidth="1"/>
    <col min="8970" max="8970" width="17.109375" customWidth="1"/>
    <col min="8971" max="8971" width="15.6640625" customWidth="1"/>
    <col min="8972" max="8972" width="13.5546875" bestFit="1" customWidth="1"/>
    <col min="9217" max="9217" width="8.6640625" customWidth="1"/>
    <col min="9218" max="9218" width="53.44140625" customWidth="1"/>
    <col min="9219" max="9219" width="15.6640625" customWidth="1"/>
    <col min="9220" max="9220" width="15.88671875" customWidth="1"/>
    <col min="9221" max="9221" width="15.5546875" customWidth="1"/>
    <col min="9222" max="9222" width="17" customWidth="1"/>
    <col min="9223" max="9223" width="17.88671875" customWidth="1"/>
    <col min="9224" max="9224" width="14.5546875" customWidth="1"/>
    <col min="9225" max="9225" width="15.109375" customWidth="1"/>
    <col min="9226" max="9226" width="17.109375" customWidth="1"/>
    <col min="9227" max="9227" width="15.6640625" customWidth="1"/>
    <col min="9228" max="9228" width="13.5546875" bestFit="1" customWidth="1"/>
    <col min="9473" max="9473" width="8.6640625" customWidth="1"/>
    <col min="9474" max="9474" width="53.44140625" customWidth="1"/>
    <col min="9475" max="9475" width="15.6640625" customWidth="1"/>
    <col min="9476" max="9476" width="15.88671875" customWidth="1"/>
    <col min="9477" max="9477" width="15.5546875" customWidth="1"/>
    <col min="9478" max="9478" width="17" customWidth="1"/>
    <col min="9479" max="9479" width="17.88671875" customWidth="1"/>
    <col min="9480" max="9480" width="14.5546875" customWidth="1"/>
    <col min="9481" max="9481" width="15.109375" customWidth="1"/>
    <col min="9482" max="9482" width="17.109375" customWidth="1"/>
    <col min="9483" max="9483" width="15.6640625" customWidth="1"/>
    <col min="9484" max="9484" width="13.5546875" bestFit="1" customWidth="1"/>
    <col min="9729" max="9729" width="8.6640625" customWidth="1"/>
    <col min="9730" max="9730" width="53.44140625" customWidth="1"/>
    <col min="9731" max="9731" width="15.6640625" customWidth="1"/>
    <col min="9732" max="9732" width="15.88671875" customWidth="1"/>
    <col min="9733" max="9733" width="15.5546875" customWidth="1"/>
    <col min="9734" max="9734" width="17" customWidth="1"/>
    <col min="9735" max="9735" width="17.88671875" customWidth="1"/>
    <col min="9736" max="9736" width="14.5546875" customWidth="1"/>
    <col min="9737" max="9737" width="15.109375" customWidth="1"/>
    <col min="9738" max="9738" width="17.109375" customWidth="1"/>
    <col min="9739" max="9739" width="15.6640625" customWidth="1"/>
    <col min="9740" max="9740" width="13.5546875" bestFit="1" customWidth="1"/>
    <col min="9985" max="9985" width="8.6640625" customWidth="1"/>
    <col min="9986" max="9986" width="53.44140625" customWidth="1"/>
    <col min="9987" max="9987" width="15.6640625" customWidth="1"/>
    <col min="9988" max="9988" width="15.88671875" customWidth="1"/>
    <col min="9989" max="9989" width="15.5546875" customWidth="1"/>
    <col min="9990" max="9990" width="17" customWidth="1"/>
    <col min="9991" max="9991" width="17.88671875" customWidth="1"/>
    <col min="9992" max="9992" width="14.5546875" customWidth="1"/>
    <col min="9993" max="9993" width="15.109375" customWidth="1"/>
    <col min="9994" max="9994" width="17.109375" customWidth="1"/>
    <col min="9995" max="9995" width="15.6640625" customWidth="1"/>
    <col min="9996" max="9996" width="13.5546875" bestFit="1" customWidth="1"/>
    <col min="10241" max="10241" width="8.6640625" customWidth="1"/>
    <col min="10242" max="10242" width="53.44140625" customWidth="1"/>
    <col min="10243" max="10243" width="15.6640625" customWidth="1"/>
    <col min="10244" max="10244" width="15.88671875" customWidth="1"/>
    <col min="10245" max="10245" width="15.5546875" customWidth="1"/>
    <col min="10246" max="10246" width="17" customWidth="1"/>
    <col min="10247" max="10247" width="17.88671875" customWidth="1"/>
    <col min="10248" max="10248" width="14.5546875" customWidth="1"/>
    <col min="10249" max="10249" width="15.109375" customWidth="1"/>
    <col min="10250" max="10250" width="17.109375" customWidth="1"/>
    <col min="10251" max="10251" width="15.6640625" customWidth="1"/>
    <col min="10252" max="10252" width="13.5546875" bestFit="1" customWidth="1"/>
    <col min="10497" max="10497" width="8.6640625" customWidth="1"/>
    <col min="10498" max="10498" width="53.44140625" customWidth="1"/>
    <col min="10499" max="10499" width="15.6640625" customWidth="1"/>
    <col min="10500" max="10500" width="15.88671875" customWidth="1"/>
    <col min="10501" max="10501" width="15.5546875" customWidth="1"/>
    <col min="10502" max="10502" width="17" customWidth="1"/>
    <col min="10503" max="10503" width="17.88671875" customWidth="1"/>
    <col min="10504" max="10504" width="14.5546875" customWidth="1"/>
    <col min="10505" max="10505" width="15.109375" customWidth="1"/>
    <col min="10506" max="10506" width="17.109375" customWidth="1"/>
    <col min="10507" max="10507" width="15.6640625" customWidth="1"/>
    <col min="10508" max="10508" width="13.5546875" bestFit="1" customWidth="1"/>
    <col min="10753" max="10753" width="8.6640625" customWidth="1"/>
    <col min="10754" max="10754" width="53.44140625" customWidth="1"/>
    <col min="10755" max="10755" width="15.6640625" customWidth="1"/>
    <col min="10756" max="10756" width="15.88671875" customWidth="1"/>
    <col min="10757" max="10757" width="15.5546875" customWidth="1"/>
    <col min="10758" max="10758" width="17" customWidth="1"/>
    <col min="10759" max="10759" width="17.88671875" customWidth="1"/>
    <col min="10760" max="10760" width="14.5546875" customWidth="1"/>
    <col min="10761" max="10761" width="15.109375" customWidth="1"/>
    <col min="10762" max="10762" width="17.109375" customWidth="1"/>
    <col min="10763" max="10763" width="15.6640625" customWidth="1"/>
    <col min="10764" max="10764" width="13.5546875" bestFit="1" customWidth="1"/>
    <col min="11009" max="11009" width="8.6640625" customWidth="1"/>
    <col min="11010" max="11010" width="53.44140625" customWidth="1"/>
    <col min="11011" max="11011" width="15.6640625" customWidth="1"/>
    <col min="11012" max="11012" width="15.88671875" customWidth="1"/>
    <col min="11013" max="11013" width="15.5546875" customWidth="1"/>
    <col min="11014" max="11014" width="17" customWidth="1"/>
    <col min="11015" max="11015" width="17.88671875" customWidth="1"/>
    <col min="11016" max="11016" width="14.5546875" customWidth="1"/>
    <col min="11017" max="11017" width="15.109375" customWidth="1"/>
    <col min="11018" max="11018" width="17.109375" customWidth="1"/>
    <col min="11019" max="11019" width="15.6640625" customWidth="1"/>
    <col min="11020" max="11020" width="13.5546875" bestFit="1" customWidth="1"/>
    <col min="11265" max="11265" width="8.6640625" customWidth="1"/>
    <col min="11266" max="11266" width="53.44140625" customWidth="1"/>
    <col min="11267" max="11267" width="15.6640625" customWidth="1"/>
    <col min="11268" max="11268" width="15.88671875" customWidth="1"/>
    <col min="11269" max="11269" width="15.5546875" customWidth="1"/>
    <col min="11270" max="11270" width="17" customWidth="1"/>
    <col min="11271" max="11271" width="17.88671875" customWidth="1"/>
    <col min="11272" max="11272" width="14.5546875" customWidth="1"/>
    <col min="11273" max="11273" width="15.109375" customWidth="1"/>
    <col min="11274" max="11274" width="17.109375" customWidth="1"/>
    <col min="11275" max="11275" width="15.6640625" customWidth="1"/>
    <col min="11276" max="11276" width="13.5546875" bestFit="1" customWidth="1"/>
    <col min="11521" max="11521" width="8.6640625" customWidth="1"/>
    <col min="11522" max="11522" width="53.44140625" customWidth="1"/>
    <col min="11523" max="11523" width="15.6640625" customWidth="1"/>
    <col min="11524" max="11524" width="15.88671875" customWidth="1"/>
    <col min="11525" max="11525" width="15.5546875" customWidth="1"/>
    <col min="11526" max="11526" width="17" customWidth="1"/>
    <col min="11527" max="11527" width="17.88671875" customWidth="1"/>
    <col min="11528" max="11528" width="14.5546875" customWidth="1"/>
    <col min="11529" max="11529" width="15.109375" customWidth="1"/>
    <col min="11530" max="11530" width="17.109375" customWidth="1"/>
    <col min="11531" max="11531" width="15.6640625" customWidth="1"/>
    <col min="11532" max="11532" width="13.5546875" bestFit="1" customWidth="1"/>
    <col min="11777" max="11777" width="8.6640625" customWidth="1"/>
    <col min="11778" max="11778" width="53.44140625" customWidth="1"/>
    <col min="11779" max="11779" width="15.6640625" customWidth="1"/>
    <col min="11780" max="11780" width="15.88671875" customWidth="1"/>
    <col min="11781" max="11781" width="15.5546875" customWidth="1"/>
    <col min="11782" max="11782" width="17" customWidth="1"/>
    <col min="11783" max="11783" width="17.88671875" customWidth="1"/>
    <col min="11784" max="11784" width="14.5546875" customWidth="1"/>
    <col min="11785" max="11785" width="15.109375" customWidth="1"/>
    <col min="11786" max="11786" width="17.109375" customWidth="1"/>
    <col min="11787" max="11787" width="15.6640625" customWidth="1"/>
    <col min="11788" max="11788" width="13.5546875" bestFit="1" customWidth="1"/>
    <col min="12033" max="12033" width="8.6640625" customWidth="1"/>
    <col min="12034" max="12034" width="53.44140625" customWidth="1"/>
    <col min="12035" max="12035" width="15.6640625" customWidth="1"/>
    <col min="12036" max="12036" width="15.88671875" customWidth="1"/>
    <col min="12037" max="12037" width="15.5546875" customWidth="1"/>
    <col min="12038" max="12038" width="17" customWidth="1"/>
    <col min="12039" max="12039" width="17.88671875" customWidth="1"/>
    <col min="12040" max="12040" width="14.5546875" customWidth="1"/>
    <col min="12041" max="12041" width="15.109375" customWidth="1"/>
    <col min="12042" max="12042" width="17.109375" customWidth="1"/>
    <col min="12043" max="12043" width="15.6640625" customWidth="1"/>
    <col min="12044" max="12044" width="13.5546875" bestFit="1" customWidth="1"/>
    <col min="12289" max="12289" width="8.6640625" customWidth="1"/>
    <col min="12290" max="12290" width="53.44140625" customWidth="1"/>
    <col min="12291" max="12291" width="15.6640625" customWidth="1"/>
    <col min="12292" max="12292" width="15.88671875" customWidth="1"/>
    <col min="12293" max="12293" width="15.5546875" customWidth="1"/>
    <col min="12294" max="12294" width="17" customWidth="1"/>
    <col min="12295" max="12295" width="17.88671875" customWidth="1"/>
    <col min="12296" max="12296" width="14.5546875" customWidth="1"/>
    <col min="12297" max="12297" width="15.109375" customWidth="1"/>
    <col min="12298" max="12298" width="17.109375" customWidth="1"/>
    <col min="12299" max="12299" width="15.6640625" customWidth="1"/>
    <col min="12300" max="12300" width="13.5546875" bestFit="1" customWidth="1"/>
    <col min="12545" max="12545" width="8.6640625" customWidth="1"/>
    <col min="12546" max="12546" width="53.44140625" customWidth="1"/>
    <col min="12547" max="12547" width="15.6640625" customWidth="1"/>
    <col min="12548" max="12548" width="15.88671875" customWidth="1"/>
    <col min="12549" max="12549" width="15.5546875" customWidth="1"/>
    <col min="12550" max="12550" width="17" customWidth="1"/>
    <col min="12551" max="12551" width="17.88671875" customWidth="1"/>
    <col min="12552" max="12552" width="14.5546875" customWidth="1"/>
    <col min="12553" max="12553" width="15.109375" customWidth="1"/>
    <col min="12554" max="12554" width="17.109375" customWidth="1"/>
    <col min="12555" max="12555" width="15.6640625" customWidth="1"/>
    <col min="12556" max="12556" width="13.5546875" bestFit="1" customWidth="1"/>
    <col min="12801" max="12801" width="8.6640625" customWidth="1"/>
    <col min="12802" max="12802" width="53.44140625" customWidth="1"/>
    <col min="12803" max="12803" width="15.6640625" customWidth="1"/>
    <col min="12804" max="12804" width="15.88671875" customWidth="1"/>
    <col min="12805" max="12805" width="15.5546875" customWidth="1"/>
    <col min="12806" max="12806" width="17" customWidth="1"/>
    <col min="12807" max="12807" width="17.88671875" customWidth="1"/>
    <col min="12808" max="12808" width="14.5546875" customWidth="1"/>
    <col min="12809" max="12809" width="15.109375" customWidth="1"/>
    <col min="12810" max="12810" width="17.109375" customWidth="1"/>
    <col min="12811" max="12811" width="15.6640625" customWidth="1"/>
    <col min="12812" max="12812" width="13.5546875" bestFit="1" customWidth="1"/>
    <col min="13057" max="13057" width="8.6640625" customWidth="1"/>
    <col min="13058" max="13058" width="53.44140625" customWidth="1"/>
    <col min="13059" max="13059" width="15.6640625" customWidth="1"/>
    <col min="13060" max="13060" width="15.88671875" customWidth="1"/>
    <col min="13061" max="13061" width="15.5546875" customWidth="1"/>
    <col min="13062" max="13062" width="17" customWidth="1"/>
    <col min="13063" max="13063" width="17.88671875" customWidth="1"/>
    <col min="13064" max="13064" width="14.5546875" customWidth="1"/>
    <col min="13065" max="13065" width="15.109375" customWidth="1"/>
    <col min="13066" max="13066" width="17.109375" customWidth="1"/>
    <col min="13067" max="13067" width="15.6640625" customWidth="1"/>
    <col min="13068" max="13068" width="13.5546875" bestFit="1" customWidth="1"/>
    <col min="13313" max="13313" width="8.6640625" customWidth="1"/>
    <col min="13314" max="13314" width="53.44140625" customWidth="1"/>
    <col min="13315" max="13315" width="15.6640625" customWidth="1"/>
    <col min="13316" max="13316" width="15.88671875" customWidth="1"/>
    <col min="13317" max="13317" width="15.5546875" customWidth="1"/>
    <col min="13318" max="13318" width="17" customWidth="1"/>
    <col min="13319" max="13319" width="17.88671875" customWidth="1"/>
    <col min="13320" max="13320" width="14.5546875" customWidth="1"/>
    <col min="13321" max="13321" width="15.109375" customWidth="1"/>
    <col min="13322" max="13322" width="17.109375" customWidth="1"/>
    <col min="13323" max="13323" width="15.6640625" customWidth="1"/>
    <col min="13324" max="13324" width="13.5546875" bestFit="1" customWidth="1"/>
    <col min="13569" max="13569" width="8.6640625" customWidth="1"/>
    <col min="13570" max="13570" width="53.44140625" customWidth="1"/>
    <col min="13571" max="13571" width="15.6640625" customWidth="1"/>
    <col min="13572" max="13572" width="15.88671875" customWidth="1"/>
    <col min="13573" max="13573" width="15.5546875" customWidth="1"/>
    <col min="13574" max="13574" width="17" customWidth="1"/>
    <col min="13575" max="13575" width="17.88671875" customWidth="1"/>
    <col min="13576" max="13576" width="14.5546875" customWidth="1"/>
    <col min="13577" max="13577" width="15.109375" customWidth="1"/>
    <col min="13578" max="13578" width="17.109375" customWidth="1"/>
    <col min="13579" max="13579" width="15.6640625" customWidth="1"/>
    <col min="13580" max="13580" width="13.5546875" bestFit="1" customWidth="1"/>
    <col min="13825" max="13825" width="8.6640625" customWidth="1"/>
    <col min="13826" max="13826" width="53.44140625" customWidth="1"/>
    <col min="13827" max="13827" width="15.6640625" customWidth="1"/>
    <col min="13828" max="13828" width="15.88671875" customWidth="1"/>
    <col min="13829" max="13829" width="15.5546875" customWidth="1"/>
    <col min="13830" max="13830" width="17" customWidth="1"/>
    <col min="13831" max="13831" width="17.88671875" customWidth="1"/>
    <col min="13832" max="13832" width="14.5546875" customWidth="1"/>
    <col min="13833" max="13833" width="15.109375" customWidth="1"/>
    <col min="13834" max="13834" width="17.109375" customWidth="1"/>
    <col min="13835" max="13835" width="15.6640625" customWidth="1"/>
    <col min="13836" max="13836" width="13.5546875" bestFit="1" customWidth="1"/>
    <col min="14081" max="14081" width="8.6640625" customWidth="1"/>
    <col min="14082" max="14082" width="53.44140625" customWidth="1"/>
    <col min="14083" max="14083" width="15.6640625" customWidth="1"/>
    <col min="14084" max="14084" width="15.88671875" customWidth="1"/>
    <col min="14085" max="14085" width="15.5546875" customWidth="1"/>
    <col min="14086" max="14086" width="17" customWidth="1"/>
    <col min="14087" max="14087" width="17.88671875" customWidth="1"/>
    <col min="14088" max="14088" width="14.5546875" customWidth="1"/>
    <col min="14089" max="14089" width="15.109375" customWidth="1"/>
    <col min="14090" max="14090" width="17.109375" customWidth="1"/>
    <col min="14091" max="14091" width="15.6640625" customWidth="1"/>
    <col min="14092" max="14092" width="13.5546875" bestFit="1" customWidth="1"/>
    <col min="14337" max="14337" width="8.6640625" customWidth="1"/>
    <col min="14338" max="14338" width="53.44140625" customWidth="1"/>
    <col min="14339" max="14339" width="15.6640625" customWidth="1"/>
    <col min="14340" max="14340" width="15.88671875" customWidth="1"/>
    <col min="14341" max="14341" width="15.5546875" customWidth="1"/>
    <col min="14342" max="14342" width="17" customWidth="1"/>
    <col min="14343" max="14343" width="17.88671875" customWidth="1"/>
    <col min="14344" max="14344" width="14.5546875" customWidth="1"/>
    <col min="14345" max="14345" width="15.109375" customWidth="1"/>
    <col min="14346" max="14346" width="17.109375" customWidth="1"/>
    <col min="14347" max="14347" width="15.6640625" customWidth="1"/>
    <col min="14348" max="14348" width="13.5546875" bestFit="1" customWidth="1"/>
    <col min="14593" max="14593" width="8.6640625" customWidth="1"/>
    <col min="14594" max="14594" width="53.44140625" customWidth="1"/>
    <col min="14595" max="14595" width="15.6640625" customWidth="1"/>
    <col min="14596" max="14596" width="15.88671875" customWidth="1"/>
    <col min="14597" max="14597" width="15.5546875" customWidth="1"/>
    <col min="14598" max="14598" width="17" customWidth="1"/>
    <col min="14599" max="14599" width="17.88671875" customWidth="1"/>
    <col min="14600" max="14600" width="14.5546875" customWidth="1"/>
    <col min="14601" max="14601" width="15.109375" customWidth="1"/>
    <col min="14602" max="14602" width="17.109375" customWidth="1"/>
    <col min="14603" max="14603" width="15.6640625" customWidth="1"/>
    <col min="14604" max="14604" width="13.5546875" bestFit="1" customWidth="1"/>
    <col min="14849" max="14849" width="8.6640625" customWidth="1"/>
    <col min="14850" max="14850" width="53.44140625" customWidth="1"/>
    <col min="14851" max="14851" width="15.6640625" customWidth="1"/>
    <col min="14852" max="14852" width="15.88671875" customWidth="1"/>
    <col min="14853" max="14853" width="15.5546875" customWidth="1"/>
    <col min="14854" max="14854" width="17" customWidth="1"/>
    <col min="14855" max="14855" width="17.88671875" customWidth="1"/>
    <col min="14856" max="14856" width="14.5546875" customWidth="1"/>
    <col min="14857" max="14857" width="15.109375" customWidth="1"/>
    <col min="14858" max="14858" width="17.109375" customWidth="1"/>
    <col min="14859" max="14859" width="15.6640625" customWidth="1"/>
    <col min="14860" max="14860" width="13.5546875" bestFit="1" customWidth="1"/>
    <col min="15105" max="15105" width="8.6640625" customWidth="1"/>
    <col min="15106" max="15106" width="53.44140625" customWidth="1"/>
    <col min="15107" max="15107" width="15.6640625" customWidth="1"/>
    <col min="15108" max="15108" width="15.88671875" customWidth="1"/>
    <col min="15109" max="15109" width="15.5546875" customWidth="1"/>
    <col min="15110" max="15110" width="17" customWidth="1"/>
    <col min="15111" max="15111" width="17.88671875" customWidth="1"/>
    <col min="15112" max="15112" width="14.5546875" customWidth="1"/>
    <col min="15113" max="15113" width="15.109375" customWidth="1"/>
    <col min="15114" max="15114" width="17.109375" customWidth="1"/>
    <col min="15115" max="15115" width="15.6640625" customWidth="1"/>
    <col min="15116" max="15116" width="13.5546875" bestFit="1" customWidth="1"/>
    <col min="15361" max="15361" width="8.6640625" customWidth="1"/>
    <col min="15362" max="15362" width="53.44140625" customWidth="1"/>
    <col min="15363" max="15363" width="15.6640625" customWidth="1"/>
    <col min="15364" max="15364" width="15.88671875" customWidth="1"/>
    <col min="15365" max="15365" width="15.5546875" customWidth="1"/>
    <col min="15366" max="15366" width="17" customWidth="1"/>
    <col min="15367" max="15367" width="17.88671875" customWidth="1"/>
    <col min="15368" max="15368" width="14.5546875" customWidth="1"/>
    <col min="15369" max="15369" width="15.109375" customWidth="1"/>
    <col min="15370" max="15370" width="17.109375" customWidth="1"/>
    <col min="15371" max="15371" width="15.6640625" customWidth="1"/>
    <col min="15372" max="15372" width="13.5546875" bestFit="1" customWidth="1"/>
    <col min="15617" max="15617" width="8.6640625" customWidth="1"/>
    <col min="15618" max="15618" width="53.44140625" customWidth="1"/>
    <col min="15619" max="15619" width="15.6640625" customWidth="1"/>
    <col min="15620" max="15620" width="15.88671875" customWidth="1"/>
    <col min="15621" max="15621" width="15.5546875" customWidth="1"/>
    <col min="15622" max="15622" width="17" customWidth="1"/>
    <col min="15623" max="15623" width="17.88671875" customWidth="1"/>
    <col min="15624" max="15624" width="14.5546875" customWidth="1"/>
    <col min="15625" max="15625" width="15.109375" customWidth="1"/>
    <col min="15626" max="15626" width="17.109375" customWidth="1"/>
    <col min="15627" max="15627" width="15.6640625" customWidth="1"/>
    <col min="15628" max="15628" width="13.5546875" bestFit="1" customWidth="1"/>
    <col min="15873" max="15873" width="8.6640625" customWidth="1"/>
    <col min="15874" max="15874" width="53.44140625" customWidth="1"/>
    <col min="15875" max="15875" width="15.6640625" customWidth="1"/>
    <col min="15876" max="15876" width="15.88671875" customWidth="1"/>
    <col min="15877" max="15877" width="15.5546875" customWidth="1"/>
    <col min="15878" max="15878" width="17" customWidth="1"/>
    <col min="15879" max="15879" width="17.88671875" customWidth="1"/>
    <col min="15880" max="15880" width="14.5546875" customWidth="1"/>
    <col min="15881" max="15881" width="15.109375" customWidth="1"/>
    <col min="15882" max="15882" width="17.109375" customWidth="1"/>
    <col min="15883" max="15883" width="15.6640625" customWidth="1"/>
    <col min="15884" max="15884" width="13.5546875" bestFit="1" customWidth="1"/>
    <col min="16129" max="16129" width="8.6640625" customWidth="1"/>
    <col min="16130" max="16130" width="53.44140625" customWidth="1"/>
    <col min="16131" max="16131" width="15.6640625" customWidth="1"/>
    <col min="16132" max="16132" width="15.88671875" customWidth="1"/>
    <col min="16133" max="16133" width="15.5546875" customWidth="1"/>
    <col min="16134" max="16134" width="17" customWidth="1"/>
    <col min="16135" max="16135" width="17.88671875" customWidth="1"/>
    <col min="16136" max="16136" width="14.5546875" customWidth="1"/>
    <col min="16137" max="16137" width="15.109375" customWidth="1"/>
    <col min="16138" max="16138" width="17.109375" customWidth="1"/>
    <col min="16139" max="16139" width="15.6640625" customWidth="1"/>
    <col min="16140" max="16140" width="13.5546875" bestFit="1" customWidth="1"/>
  </cols>
  <sheetData>
    <row r="1" spans="1:11" ht="15.6" x14ac:dyDescent="0.3">
      <c r="F1" s="151"/>
      <c r="G1" s="151"/>
      <c r="H1" s="328" t="s">
        <v>729</v>
      </c>
      <c r="I1" s="328"/>
      <c r="J1" s="328"/>
      <c r="K1" s="328"/>
    </row>
    <row r="2" spans="1:11" ht="15.6" x14ac:dyDescent="0.3">
      <c r="F2" s="151" t="s">
        <v>862</v>
      </c>
      <c r="G2" s="151"/>
      <c r="H2" s="328" t="s">
        <v>863</v>
      </c>
      <c r="I2" s="328"/>
      <c r="J2" s="328"/>
      <c r="K2" s="328"/>
    </row>
    <row r="3" spans="1:11" ht="15.6" x14ac:dyDescent="0.3">
      <c r="H3" s="328" t="s">
        <v>775</v>
      </c>
      <c r="I3" s="328"/>
      <c r="J3" s="328"/>
      <c r="K3" s="328"/>
    </row>
    <row r="4" spans="1:11" ht="15.6" x14ac:dyDescent="0.3">
      <c r="H4" s="328" t="s">
        <v>936</v>
      </c>
      <c r="I4" s="328"/>
      <c r="J4" s="328"/>
      <c r="K4" s="328"/>
    </row>
    <row r="6" spans="1:11" ht="16.8" customHeight="1" x14ac:dyDescent="0.3">
      <c r="A6" s="336" t="s">
        <v>802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</row>
    <row r="7" spans="1:11" ht="16.8" x14ac:dyDescent="0.3">
      <c r="A7" s="154"/>
      <c r="B7" s="154"/>
      <c r="C7" s="313"/>
      <c r="D7" s="313"/>
      <c r="E7" s="313"/>
      <c r="F7" s="313"/>
      <c r="G7" s="313"/>
      <c r="H7" s="313"/>
    </row>
    <row r="8" spans="1:11" ht="14.4" customHeight="1" x14ac:dyDescent="0.3">
      <c r="A8" s="327" t="s">
        <v>731</v>
      </c>
      <c r="B8" s="327" t="s">
        <v>740</v>
      </c>
      <c r="C8" s="327" t="s">
        <v>733</v>
      </c>
      <c r="D8" s="327"/>
      <c r="E8" s="327"/>
      <c r="F8" s="327"/>
      <c r="G8" s="327"/>
      <c r="H8" s="327"/>
      <c r="I8" s="327"/>
      <c r="J8" s="327"/>
      <c r="K8" s="327"/>
    </row>
    <row r="9" spans="1:11" ht="14.4" customHeight="1" x14ac:dyDescent="0.3">
      <c r="A9" s="327"/>
      <c r="B9" s="327"/>
      <c r="C9" s="327"/>
      <c r="D9" s="327"/>
      <c r="E9" s="327"/>
      <c r="F9" s="327"/>
      <c r="G9" s="327"/>
      <c r="H9" s="327"/>
      <c r="I9" s="327"/>
      <c r="J9" s="327"/>
      <c r="K9" s="327"/>
    </row>
    <row r="10" spans="1:11" ht="15.6" x14ac:dyDescent="0.3">
      <c r="A10" s="327"/>
      <c r="B10" s="327"/>
      <c r="C10" s="334" t="s">
        <v>3</v>
      </c>
      <c r="D10" s="332" t="s">
        <v>290</v>
      </c>
      <c r="E10" s="333"/>
      <c r="F10" s="334" t="s">
        <v>4</v>
      </c>
      <c r="G10" s="332" t="s">
        <v>290</v>
      </c>
      <c r="H10" s="333"/>
      <c r="I10" s="334" t="s">
        <v>5</v>
      </c>
      <c r="J10" s="332" t="s">
        <v>290</v>
      </c>
      <c r="K10" s="333"/>
    </row>
    <row r="11" spans="1:11" ht="46.8" x14ac:dyDescent="0.3">
      <c r="A11" s="327"/>
      <c r="B11" s="327"/>
      <c r="C11" s="335"/>
      <c r="D11" s="312" t="s">
        <v>734</v>
      </c>
      <c r="E11" s="312" t="s">
        <v>735</v>
      </c>
      <c r="F11" s="335"/>
      <c r="G11" s="312" t="s">
        <v>734</v>
      </c>
      <c r="H11" s="312" t="s">
        <v>735</v>
      </c>
      <c r="I11" s="335"/>
      <c r="J11" s="312" t="s">
        <v>734</v>
      </c>
      <c r="K11" s="312" t="s">
        <v>735</v>
      </c>
    </row>
    <row r="12" spans="1:11" ht="62.4" x14ac:dyDescent="0.3">
      <c r="A12" s="155" t="s">
        <v>741</v>
      </c>
      <c r="B12" s="156" t="s">
        <v>742</v>
      </c>
      <c r="C12" s="157">
        <f t="shared" ref="C12:K12" si="0">C13+C54</f>
        <v>61025.5</v>
      </c>
      <c r="D12" s="157">
        <f t="shared" si="0"/>
        <v>18075.5</v>
      </c>
      <c r="E12" s="157">
        <f t="shared" si="0"/>
        <v>42950</v>
      </c>
      <c r="F12" s="157">
        <f t="shared" si="0"/>
        <v>61874.1</v>
      </c>
      <c r="G12" s="157">
        <f t="shared" si="0"/>
        <v>26107.599999999999</v>
      </c>
      <c r="H12" s="157">
        <f t="shared" si="0"/>
        <v>35766.500000000007</v>
      </c>
      <c r="I12" s="157">
        <f t="shared" si="0"/>
        <v>60409.799999999996</v>
      </c>
      <c r="J12" s="157">
        <f t="shared" si="0"/>
        <v>25961.7</v>
      </c>
      <c r="K12" s="157">
        <f t="shared" si="0"/>
        <v>34448.1</v>
      </c>
    </row>
    <row r="13" spans="1:11" s="161" customFormat="1" ht="46.8" x14ac:dyDescent="0.3">
      <c r="A13" s="158" t="s">
        <v>743</v>
      </c>
      <c r="B13" s="159" t="s">
        <v>744</v>
      </c>
      <c r="C13" s="160">
        <f>C14+C19+C52+C16</f>
        <v>60475.199999999997</v>
      </c>
      <c r="D13" s="160">
        <f>D14+D19+D42+D52+D16</f>
        <v>18075.5</v>
      </c>
      <c r="E13" s="160">
        <f>E14+E19+E52+E16</f>
        <v>42399.7</v>
      </c>
      <c r="F13" s="160">
        <f>F14+F19+F52+F16</f>
        <v>61301.799999999996</v>
      </c>
      <c r="G13" s="160">
        <f>G14+G19+G42+G52+G16</f>
        <v>26107.599999999999</v>
      </c>
      <c r="H13" s="160">
        <f>H14+H19+H52+H16</f>
        <v>35194.200000000004</v>
      </c>
      <c r="I13" s="160">
        <f>I14+I19+I52+I16</f>
        <v>59814.6</v>
      </c>
      <c r="J13" s="160">
        <f>J14+J19+J42+J52+J16</f>
        <v>25961.7</v>
      </c>
      <c r="K13" s="160">
        <f>K14+K19+K52+K16</f>
        <v>33852.9</v>
      </c>
    </row>
    <row r="14" spans="1:11" s="165" customFormat="1" ht="31.2" x14ac:dyDescent="0.3">
      <c r="A14" s="162" t="s">
        <v>745</v>
      </c>
      <c r="B14" s="163" t="s">
        <v>746</v>
      </c>
      <c r="C14" s="164">
        <v>500</v>
      </c>
      <c r="D14" s="164">
        <v>0</v>
      </c>
      <c r="E14" s="164">
        <v>500</v>
      </c>
      <c r="F14" s="164">
        <v>520</v>
      </c>
      <c r="G14" s="164">
        <v>0</v>
      </c>
      <c r="H14" s="164">
        <v>520</v>
      </c>
      <c r="I14" s="164">
        <f>K14</f>
        <v>540.79999999999995</v>
      </c>
      <c r="J14" s="164">
        <v>0</v>
      </c>
      <c r="K14" s="164">
        <v>540.79999999999995</v>
      </c>
    </row>
    <row r="15" spans="1:11" s="169" customFormat="1" ht="31.2" x14ac:dyDescent="0.3">
      <c r="A15" s="166"/>
      <c r="B15" s="167" t="s">
        <v>747</v>
      </c>
      <c r="C15" s="168">
        <v>500</v>
      </c>
      <c r="D15" s="168">
        <v>0</v>
      </c>
      <c r="E15" s="168">
        <v>500</v>
      </c>
      <c r="F15" s="168">
        <v>520</v>
      </c>
      <c r="G15" s="168">
        <v>0</v>
      </c>
      <c r="H15" s="168">
        <v>520</v>
      </c>
      <c r="I15" s="168">
        <f>K15</f>
        <v>540.79999999999995</v>
      </c>
      <c r="J15" s="168">
        <v>0</v>
      </c>
      <c r="K15" s="168">
        <v>540.79999999999995</v>
      </c>
    </row>
    <row r="16" spans="1:11" s="165" customFormat="1" ht="31.2" x14ac:dyDescent="0.3">
      <c r="A16" s="162" t="s">
        <v>748</v>
      </c>
      <c r="B16" s="170" t="s">
        <v>749</v>
      </c>
      <c r="C16" s="164">
        <f>C17+C18</f>
        <v>4428.3</v>
      </c>
      <c r="D16" s="164">
        <f t="shared" ref="D16:K16" si="1">D17</f>
        <v>0</v>
      </c>
      <c r="E16" s="164">
        <f>E17+E18</f>
        <v>4428.3</v>
      </c>
      <c r="F16" s="164">
        <f t="shared" si="1"/>
        <v>0</v>
      </c>
      <c r="G16" s="164">
        <f t="shared" si="1"/>
        <v>0</v>
      </c>
      <c r="H16" s="164">
        <f t="shared" si="1"/>
        <v>0</v>
      </c>
      <c r="I16" s="164">
        <f t="shared" si="1"/>
        <v>0</v>
      </c>
      <c r="J16" s="164">
        <f t="shared" si="1"/>
        <v>0</v>
      </c>
      <c r="K16" s="164">
        <f t="shared" si="1"/>
        <v>0</v>
      </c>
    </row>
    <row r="17" spans="1:12" s="165" customFormat="1" ht="62.4" x14ac:dyDescent="0.3">
      <c r="A17" s="166"/>
      <c r="B17" s="171" t="s">
        <v>750</v>
      </c>
      <c r="C17" s="168">
        <f>D17+E17</f>
        <v>3833.3</v>
      </c>
      <c r="D17" s="172">
        <v>0</v>
      </c>
      <c r="E17" s="172">
        <v>3833.3</v>
      </c>
      <c r="F17" s="172">
        <v>0</v>
      </c>
      <c r="G17" s="172">
        <v>0</v>
      </c>
      <c r="H17" s="172">
        <v>0</v>
      </c>
      <c r="I17" s="172">
        <v>0</v>
      </c>
      <c r="J17" s="172">
        <v>0</v>
      </c>
      <c r="K17" s="172">
        <v>0</v>
      </c>
    </row>
    <row r="18" spans="1:12" s="165" customFormat="1" ht="69" customHeight="1" x14ac:dyDescent="0.3">
      <c r="A18" s="166"/>
      <c r="B18" s="171" t="s">
        <v>829</v>
      </c>
      <c r="C18" s="168">
        <v>595</v>
      </c>
      <c r="D18" s="172">
        <v>0</v>
      </c>
      <c r="E18" s="172">
        <v>595</v>
      </c>
      <c r="F18" s="172"/>
      <c r="G18" s="172"/>
      <c r="H18" s="172"/>
      <c r="I18" s="172"/>
      <c r="J18" s="172"/>
      <c r="K18" s="172"/>
    </row>
    <row r="19" spans="1:12" s="165" customFormat="1" ht="31.2" x14ac:dyDescent="0.3">
      <c r="A19" s="162" t="s">
        <v>751</v>
      </c>
      <c r="B19" s="170" t="s">
        <v>752</v>
      </c>
      <c r="C19" s="164">
        <f>C20+C42+C50+C51</f>
        <v>28232.6</v>
      </c>
      <c r="D19" s="164">
        <f>D20+D42</f>
        <v>18075.5</v>
      </c>
      <c r="E19" s="164">
        <f>E20+E42+E50+E51</f>
        <v>10157.099999999999</v>
      </c>
      <c r="F19" s="164">
        <f t="shared" ref="F19:K19" si="2">F20+F42</f>
        <v>32374.899999999998</v>
      </c>
      <c r="G19" s="164">
        <f t="shared" si="2"/>
        <v>26107.599999999999</v>
      </c>
      <c r="H19" s="164">
        <f t="shared" si="2"/>
        <v>6267.3</v>
      </c>
      <c r="I19" s="164">
        <f t="shared" si="2"/>
        <v>29730.7</v>
      </c>
      <c r="J19" s="164">
        <f t="shared" si="2"/>
        <v>25961.7</v>
      </c>
      <c r="K19" s="164">
        <f t="shared" si="2"/>
        <v>3769</v>
      </c>
    </row>
    <row r="20" spans="1:12" s="169" customFormat="1" ht="15.6" x14ac:dyDescent="0.3">
      <c r="A20" s="166"/>
      <c r="B20" s="173" t="s">
        <v>753</v>
      </c>
      <c r="C20" s="168">
        <f>D20+E20</f>
        <v>22997.200000000001</v>
      </c>
      <c r="D20" s="168">
        <v>18075.5</v>
      </c>
      <c r="E20" s="168">
        <v>4921.7</v>
      </c>
      <c r="F20" s="168">
        <f>SUM(G20+H20)</f>
        <v>29008.6</v>
      </c>
      <c r="G20" s="168">
        <v>26107.599999999999</v>
      </c>
      <c r="H20" s="168">
        <f>H22</f>
        <v>2901</v>
      </c>
      <c r="I20" s="168">
        <f>SUM(J20+K20)</f>
        <v>28846.3</v>
      </c>
      <c r="J20" s="168">
        <v>25961.7</v>
      </c>
      <c r="K20" s="168">
        <v>2884.6</v>
      </c>
    </row>
    <row r="21" spans="1:12" s="177" customFormat="1" ht="15.6" x14ac:dyDescent="0.3">
      <c r="A21" s="174"/>
      <c r="B21" s="175" t="s">
        <v>290</v>
      </c>
      <c r="C21" s="176"/>
      <c r="D21" s="176"/>
      <c r="E21" s="176"/>
      <c r="F21" s="176"/>
      <c r="G21" s="176"/>
      <c r="H21" s="176"/>
      <c r="I21" s="176"/>
      <c r="J21" s="176"/>
      <c r="K21" s="176"/>
    </row>
    <row r="22" spans="1:12" s="181" customFormat="1" ht="31.2" x14ac:dyDescent="0.3">
      <c r="A22" s="178"/>
      <c r="B22" s="179" t="s">
        <v>754</v>
      </c>
      <c r="C22" s="180">
        <f t="shared" ref="C22:C28" si="3">D22+E22</f>
        <v>0</v>
      </c>
      <c r="D22" s="180">
        <v>0</v>
      </c>
      <c r="E22" s="180">
        <v>0</v>
      </c>
      <c r="F22" s="180">
        <f>SUM(G22+H22)</f>
        <v>29008.6</v>
      </c>
      <c r="G22" s="180">
        <v>26107.599999999999</v>
      </c>
      <c r="H22" s="180">
        <v>2901</v>
      </c>
      <c r="I22" s="180">
        <f>SUM(J22+K22)</f>
        <v>28846.3</v>
      </c>
      <c r="J22" s="180">
        <v>25961.7</v>
      </c>
      <c r="K22" s="180">
        <v>2884.6</v>
      </c>
    </row>
    <row r="23" spans="1:12" s="185" customFormat="1" ht="31.2" x14ac:dyDescent="0.3">
      <c r="A23" s="182"/>
      <c r="B23" s="183" t="s">
        <v>755</v>
      </c>
      <c r="C23" s="180">
        <f t="shared" si="3"/>
        <v>17432.111120000001</v>
      </c>
      <c r="D23" s="180">
        <v>15688.9</v>
      </c>
      <c r="E23" s="180">
        <v>1743.2111199999999</v>
      </c>
      <c r="F23" s="180">
        <f t="shared" ref="F23:F41" si="4">SUM(G23+H23)</f>
        <v>0</v>
      </c>
      <c r="G23" s="184"/>
      <c r="H23" s="184"/>
      <c r="I23" s="184"/>
      <c r="J23" s="184"/>
      <c r="K23" s="184"/>
    </row>
    <row r="24" spans="1:12" s="185" customFormat="1" ht="31.2" x14ac:dyDescent="0.3">
      <c r="A24" s="182"/>
      <c r="B24" s="316" t="s">
        <v>919</v>
      </c>
      <c r="C24" s="180">
        <f t="shared" si="3"/>
        <v>1750.1732</v>
      </c>
      <c r="D24" s="317">
        <v>1575.15588</v>
      </c>
      <c r="E24" s="180">
        <v>175.01732000000001</v>
      </c>
      <c r="F24" s="180">
        <f t="shared" si="4"/>
        <v>0</v>
      </c>
      <c r="G24" s="184"/>
      <c r="H24" s="184"/>
      <c r="I24" s="184"/>
      <c r="J24" s="184"/>
      <c r="K24" s="184"/>
    </row>
    <row r="25" spans="1:12" s="185" customFormat="1" ht="38.25" customHeight="1" x14ac:dyDescent="0.3">
      <c r="A25" s="182"/>
      <c r="B25" s="316" t="s">
        <v>920</v>
      </c>
      <c r="C25" s="180">
        <f t="shared" si="3"/>
        <v>901.60457999999994</v>
      </c>
      <c r="D25" s="317">
        <v>811.44412</v>
      </c>
      <c r="E25" s="180">
        <v>90.16046</v>
      </c>
      <c r="F25" s="180">
        <f t="shared" si="4"/>
        <v>0</v>
      </c>
      <c r="G25" s="184"/>
      <c r="H25" s="184"/>
      <c r="I25" s="184"/>
      <c r="J25" s="184"/>
      <c r="K25" s="184"/>
    </row>
    <row r="26" spans="1:12" s="185" customFormat="1" ht="31.2" x14ac:dyDescent="0.3">
      <c r="A26" s="182"/>
      <c r="B26" s="318" t="s">
        <v>756</v>
      </c>
      <c r="C26" s="180">
        <f t="shared" si="3"/>
        <v>1210.7</v>
      </c>
      <c r="D26" s="180"/>
      <c r="E26" s="180">
        <v>1210.7</v>
      </c>
      <c r="F26" s="180">
        <f t="shared" si="4"/>
        <v>0</v>
      </c>
      <c r="G26" s="184"/>
      <c r="H26" s="184"/>
      <c r="I26" s="184"/>
      <c r="J26" s="184"/>
      <c r="K26" s="184"/>
    </row>
    <row r="27" spans="1:12" s="189" customFormat="1" ht="15.6" x14ac:dyDescent="0.3">
      <c r="A27" s="186"/>
      <c r="B27" s="319" t="s">
        <v>757</v>
      </c>
      <c r="C27" s="187">
        <f t="shared" si="3"/>
        <v>1443.7</v>
      </c>
      <c r="D27" s="187"/>
      <c r="E27" s="187">
        <v>1443.7</v>
      </c>
      <c r="F27" s="180">
        <f t="shared" si="4"/>
        <v>0</v>
      </c>
      <c r="G27" s="187"/>
      <c r="H27" s="187"/>
      <c r="I27" s="187"/>
      <c r="J27" s="187"/>
      <c r="K27" s="187"/>
      <c r="L27" s="188"/>
    </row>
    <row r="28" spans="1:12" s="189" customFormat="1" ht="62.4" x14ac:dyDescent="0.3">
      <c r="A28" s="186"/>
      <c r="B28" s="319" t="s">
        <v>758</v>
      </c>
      <c r="C28" s="187">
        <f t="shared" si="3"/>
        <v>258.89999999999998</v>
      </c>
      <c r="D28" s="187"/>
      <c r="E28" s="187">
        <v>258.89999999999998</v>
      </c>
      <c r="F28" s="180">
        <f t="shared" si="4"/>
        <v>0</v>
      </c>
      <c r="G28" s="187"/>
      <c r="H28" s="187"/>
      <c r="I28" s="187"/>
      <c r="J28" s="187"/>
      <c r="K28" s="187"/>
      <c r="L28" s="188"/>
    </row>
    <row r="29" spans="1:12" s="189" customFormat="1" ht="31.2" x14ac:dyDescent="0.3">
      <c r="A29" s="186"/>
      <c r="B29" s="320" t="s">
        <v>921</v>
      </c>
      <c r="C29" s="187"/>
      <c r="D29" s="187"/>
      <c r="E29" s="187"/>
      <c r="F29" s="317">
        <f t="shared" si="4"/>
        <v>1267.7447999999999</v>
      </c>
      <c r="G29" s="321">
        <v>1140.9703199999999</v>
      </c>
      <c r="H29" s="321">
        <v>126.77448</v>
      </c>
      <c r="I29" s="187"/>
      <c r="J29" s="187"/>
      <c r="K29" s="187"/>
      <c r="L29" s="188"/>
    </row>
    <row r="30" spans="1:12" s="189" customFormat="1" ht="31.2" x14ac:dyDescent="0.3">
      <c r="A30" s="186"/>
      <c r="B30" s="320" t="s">
        <v>922</v>
      </c>
      <c r="C30" s="187"/>
      <c r="D30" s="187"/>
      <c r="E30" s="187"/>
      <c r="F30" s="317">
        <f t="shared" si="4"/>
        <v>599.99521000000004</v>
      </c>
      <c r="G30" s="321">
        <v>539.99567999999999</v>
      </c>
      <c r="H30" s="321">
        <v>59.99953</v>
      </c>
      <c r="I30" s="187"/>
      <c r="J30" s="187"/>
      <c r="K30" s="187"/>
      <c r="L30" s="188"/>
    </row>
    <row r="31" spans="1:12" s="189" customFormat="1" ht="31.2" x14ac:dyDescent="0.3">
      <c r="A31" s="186"/>
      <c r="B31" s="320" t="s">
        <v>923</v>
      </c>
      <c r="C31" s="187"/>
      <c r="D31" s="187"/>
      <c r="E31" s="187"/>
      <c r="F31" s="317">
        <f t="shared" si="4"/>
        <v>599.99279999999999</v>
      </c>
      <c r="G31" s="321">
        <v>539.99351999999999</v>
      </c>
      <c r="H31" s="321">
        <v>59.999279999999999</v>
      </c>
      <c r="I31" s="187"/>
      <c r="J31" s="187"/>
      <c r="K31" s="187"/>
      <c r="L31" s="188"/>
    </row>
    <row r="32" spans="1:12" s="189" customFormat="1" ht="31.2" x14ac:dyDescent="0.3">
      <c r="A32" s="186"/>
      <c r="B32" s="320" t="s">
        <v>924</v>
      </c>
      <c r="C32" s="187"/>
      <c r="D32" s="187"/>
      <c r="E32" s="187"/>
      <c r="F32" s="317">
        <f t="shared" si="4"/>
        <v>599.96399999999994</v>
      </c>
      <c r="G32" s="321">
        <v>539.96759999999995</v>
      </c>
      <c r="H32" s="321">
        <v>59.996400000000001</v>
      </c>
      <c r="I32" s="187"/>
      <c r="J32" s="187"/>
      <c r="K32" s="187"/>
      <c r="L32" s="188"/>
    </row>
    <row r="33" spans="1:12" s="189" customFormat="1" ht="31.2" x14ac:dyDescent="0.3">
      <c r="A33" s="186"/>
      <c r="B33" s="320" t="s">
        <v>925</v>
      </c>
      <c r="C33" s="187"/>
      <c r="D33" s="187"/>
      <c r="E33" s="187"/>
      <c r="F33" s="317">
        <f t="shared" si="4"/>
        <v>833.31960000000004</v>
      </c>
      <c r="G33" s="321">
        <v>749.98764000000006</v>
      </c>
      <c r="H33" s="321">
        <v>83.331959999999995</v>
      </c>
      <c r="I33" s="187"/>
      <c r="J33" s="187"/>
      <c r="K33" s="187"/>
      <c r="L33" s="188"/>
    </row>
    <row r="34" spans="1:12" s="189" customFormat="1" ht="31.2" x14ac:dyDescent="0.3">
      <c r="A34" s="186"/>
      <c r="B34" s="320" t="s">
        <v>926</v>
      </c>
      <c r="C34" s="187"/>
      <c r="D34" s="187"/>
      <c r="E34" s="187"/>
      <c r="F34" s="317">
        <f t="shared" si="4"/>
        <v>599.95680000000004</v>
      </c>
      <c r="G34" s="321">
        <v>539.96112000000005</v>
      </c>
      <c r="H34" s="321">
        <v>59.99568</v>
      </c>
      <c r="I34" s="187"/>
      <c r="J34" s="187"/>
      <c r="K34" s="187"/>
      <c r="L34" s="188"/>
    </row>
    <row r="35" spans="1:12" s="189" customFormat="1" ht="31.2" x14ac:dyDescent="0.3">
      <c r="A35" s="186"/>
      <c r="B35" s="320" t="s">
        <v>927</v>
      </c>
      <c r="C35" s="187"/>
      <c r="D35" s="187"/>
      <c r="E35" s="187"/>
      <c r="F35" s="317">
        <f t="shared" si="4"/>
        <v>1785.3528000000001</v>
      </c>
      <c r="G35" s="321">
        <v>1606.8175200000001</v>
      </c>
      <c r="H35" s="321">
        <v>178.53528</v>
      </c>
      <c r="I35" s="187"/>
      <c r="J35" s="187"/>
      <c r="K35" s="187"/>
      <c r="L35" s="188"/>
    </row>
    <row r="36" spans="1:12" s="189" customFormat="1" ht="31.2" x14ac:dyDescent="0.3">
      <c r="A36" s="186"/>
      <c r="B36" s="320" t="s">
        <v>928</v>
      </c>
      <c r="C36" s="187"/>
      <c r="D36" s="187"/>
      <c r="E36" s="187"/>
      <c r="F36" s="317">
        <f t="shared" si="4"/>
        <v>1509.4751999999999</v>
      </c>
      <c r="G36" s="321">
        <v>1358.5276799999999</v>
      </c>
      <c r="H36" s="321">
        <v>150.94752</v>
      </c>
      <c r="I36" s="187"/>
      <c r="J36" s="187"/>
      <c r="K36" s="187"/>
      <c r="L36" s="188"/>
    </row>
    <row r="37" spans="1:12" s="189" customFormat="1" ht="46.8" x14ac:dyDescent="0.3">
      <c r="A37" s="186"/>
      <c r="B37" s="320" t="s">
        <v>929</v>
      </c>
      <c r="C37" s="187"/>
      <c r="D37" s="187"/>
      <c r="E37" s="187"/>
      <c r="F37" s="317">
        <f t="shared" si="4"/>
        <v>2521.1976</v>
      </c>
      <c r="G37" s="321">
        <v>2269.0778399999999</v>
      </c>
      <c r="H37" s="321">
        <v>252.11976000000001</v>
      </c>
      <c r="I37" s="187"/>
      <c r="J37" s="187"/>
      <c r="K37" s="187"/>
      <c r="L37" s="188"/>
    </row>
    <row r="38" spans="1:12" s="189" customFormat="1" ht="31.2" x14ac:dyDescent="0.3">
      <c r="A38" s="186"/>
      <c r="B38" s="320" t="s">
        <v>930</v>
      </c>
      <c r="C38" s="187"/>
      <c r="D38" s="187"/>
      <c r="E38" s="187"/>
      <c r="F38" s="317">
        <f t="shared" si="4"/>
        <v>2450.8368099999998</v>
      </c>
      <c r="G38" s="321">
        <v>2205.7531199999999</v>
      </c>
      <c r="H38" s="321">
        <v>245.08368999999999</v>
      </c>
      <c r="I38" s="187"/>
      <c r="J38" s="187"/>
      <c r="K38" s="187"/>
      <c r="L38" s="188"/>
    </row>
    <row r="39" spans="1:12" s="189" customFormat="1" ht="62.4" x14ac:dyDescent="0.3">
      <c r="A39" s="186"/>
      <c r="B39" s="320" t="s">
        <v>931</v>
      </c>
      <c r="C39" s="187"/>
      <c r="D39" s="187"/>
      <c r="E39" s="187"/>
      <c r="F39" s="317">
        <f t="shared" si="4"/>
        <v>2748.6083999999996</v>
      </c>
      <c r="G39" s="321">
        <v>2473.7475599999998</v>
      </c>
      <c r="H39" s="321">
        <v>274.86084</v>
      </c>
      <c r="I39" s="187"/>
      <c r="J39" s="187"/>
      <c r="K39" s="187"/>
      <c r="L39" s="188"/>
    </row>
    <row r="40" spans="1:12" s="189" customFormat="1" ht="62.4" x14ac:dyDescent="0.3">
      <c r="A40" s="186"/>
      <c r="B40" s="320" t="s">
        <v>932</v>
      </c>
      <c r="C40" s="187"/>
      <c r="D40" s="187"/>
      <c r="E40" s="187"/>
      <c r="F40" s="317">
        <f t="shared" si="4"/>
        <v>1641.556</v>
      </c>
      <c r="G40" s="321">
        <v>1477.4004</v>
      </c>
      <c r="H40" s="321">
        <v>164.15559999999999</v>
      </c>
      <c r="I40" s="187"/>
      <c r="J40" s="187"/>
      <c r="K40" s="187"/>
      <c r="L40" s="188"/>
    </row>
    <row r="41" spans="1:12" s="189" customFormat="1" ht="38.25" customHeight="1" x14ac:dyDescent="0.3">
      <c r="A41" s="186"/>
      <c r="B41" s="322" t="s">
        <v>933</v>
      </c>
      <c r="C41" s="187"/>
      <c r="D41" s="187"/>
      <c r="E41" s="187"/>
      <c r="F41" s="317">
        <f t="shared" si="4"/>
        <v>11850.444449999999</v>
      </c>
      <c r="G41" s="321">
        <v>10665.4</v>
      </c>
      <c r="H41" s="321">
        <v>1185.0444500000001</v>
      </c>
      <c r="I41" s="187"/>
      <c r="J41" s="187"/>
      <c r="K41" s="187"/>
      <c r="L41" s="188"/>
    </row>
    <row r="42" spans="1:12" s="169" customFormat="1" ht="15.6" x14ac:dyDescent="0.3">
      <c r="A42" s="166"/>
      <c r="B42" s="173" t="s">
        <v>759</v>
      </c>
      <c r="C42" s="168">
        <f>SUM(C44:C48)</f>
        <v>4101.3999999999996</v>
      </c>
      <c r="D42" s="168"/>
      <c r="E42" s="168">
        <f>SUM(E44:E48)</f>
        <v>4101.3999999999996</v>
      </c>
      <c r="F42" s="168">
        <f>SUM(F46:F48)</f>
        <v>3366.3</v>
      </c>
      <c r="G42" s="168"/>
      <c r="H42" s="168">
        <f>SUM(H46:H48)</f>
        <v>3366.3</v>
      </c>
      <c r="I42" s="168">
        <f>SUM(I49)</f>
        <v>884.4</v>
      </c>
      <c r="J42" s="168">
        <v>0</v>
      </c>
      <c r="K42" s="168">
        <f>SUM(K49)</f>
        <v>884.4</v>
      </c>
    </row>
    <row r="43" spans="1:12" ht="15.6" x14ac:dyDescent="0.3">
      <c r="A43" s="190"/>
      <c r="B43" s="191" t="s">
        <v>290</v>
      </c>
      <c r="C43" s="172"/>
      <c r="D43" s="172"/>
      <c r="E43" s="172"/>
      <c r="F43" s="172"/>
      <c r="G43" s="172"/>
      <c r="H43" s="172"/>
      <c r="I43" s="172"/>
      <c r="J43" s="172"/>
      <c r="K43" s="172"/>
    </row>
    <row r="44" spans="1:12" s="185" customFormat="1" ht="31.2" x14ac:dyDescent="0.3">
      <c r="A44" s="182"/>
      <c r="B44" s="192" t="s">
        <v>760</v>
      </c>
      <c r="C44" s="180">
        <f>D44+E44</f>
        <v>1827.5</v>
      </c>
      <c r="D44" s="184">
        <v>0</v>
      </c>
      <c r="E44" s="184">
        <v>1827.5</v>
      </c>
      <c r="F44" s="184"/>
      <c r="G44" s="184"/>
      <c r="H44" s="184"/>
      <c r="I44" s="184"/>
      <c r="J44" s="184"/>
      <c r="K44" s="184"/>
    </row>
    <row r="45" spans="1:12" s="185" customFormat="1" ht="15.6" x14ac:dyDescent="0.3">
      <c r="A45" s="182"/>
      <c r="B45" s="192" t="s">
        <v>761</v>
      </c>
      <c r="C45" s="180">
        <v>2273.9</v>
      </c>
      <c r="D45" s="184">
        <v>0</v>
      </c>
      <c r="E45" s="184">
        <v>2273.9</v>
      </c>
      <c r="F45" s="184"/>
      <c r="G45" s="184"/>
      <c r="H45" s="184"/>
      <c r="I45" s="184"/>
      <c r="J45" s="184"/>
      <c r="K45" s="184"/>
    </row>
    <row r="46" spans="1:12" s="185" customFormat="1" ht="15.6" x14ac:dyDescent="0.3">
      <c r="A46" s="182"/>
      <c r="B46" s="192" t="s">
        <v>762</v>
      </c>
      <c r="C46" s="180"/>
      <c r="D46" s="184"/>
      <c r="E46" s="184"/>
      <c r="F46" s="184">
        <f>G46+H46</f>
        <v>391.9</v>
      </c>
      <c r="G46" s="184"/>
      <c r="H46" s="184">
        <v>391.9</v>
      </c>
      <c r="I46" s="184"/>
      <c r="J46" s="184"/>
      <c r="K46" s="184"/>
    </row>
    <row r="47" spans="1:12" s="185" customFormat="1" ht="31.2" x14ac:dyDescent="0.3">
      <c r="A47" s="182"/>
      <c r="B47" s="192" t="s">
        <v>763</v>
      </c>
      <c r="C47" s="180"/>
      <c r="D47" s="184"/>
      <c r="E47" s="184"/>
      <c r="F47" s="184">
        <f>G47+H47</f>
        <v>1329.9</v>
      </c>
      <c r="G47" s="184"/>
      <c r="H47" s="184">
        <v>1329.9</v>
      </c>
      <c r="I47" s="184"/>
      <c r="J47" s="184"/>
      <c r="K47" s="184"/>
    </row>
    <row r="48" spans="1:12" s="185" customFormat="1" ht="31.2" x14ac:dyDescent="0.3">
      <c r="A48" s="182"/>
      <c r="B48" s="192" t="s">
        <v>764</v>
      </c>
      <c r="C48" s="180"/>
      <c r="D48" s="184"/>
      <c r="E48" s="184"/>
      <c r="F48" s="184">
        <f>G48+H48</f>
        <v>1644.5</v>
      </c>
      <c r="G48" s="184"/>
      <c r="H48" s="184">
        <v>1644.5</v>
      </c>
      <c r="I48" s="184"/>
      <c r="J48" s="184"/>
      <c r="K48" s="184"/>
      <c r="L48" s="193"/>
    </row>
    <row r="49" spans="1:12" s="185" customFormat="1" ht="15.6" x14ac:dyDescent="0.3">
      <c r="A49" s="182"/>
      <c r="B49" s="192" t="s">
        <v>765</v>
      </c>
      <c r="C49" s="180"/>
      <c r="D49" s="184"/>
      <c r="E49" s="184"/>
      <c r="F49" s="184"/>
      <c r="G49" s="184"/>
      <c r="H49" s="184"/>
      <c r="I49" s="184">
        <f>SUM(K49)</f>
        <v>884.4</v>
      </c>
      <c r="J49" s="184"/>
      <c r="K49" s="184">
        <v>884.4</v>
      </c>
      <c r="L49" s="193"/>
    </row>
    <row r="50" spans="1:12" s="235" customFormat="1" ht="46.8" x14ac:dyDescent="0.3">
      <c r="A50" s="182"/>
      <c r="B50" s="233" t="s">
        <v>440</v>
      </c>
      <c r="C50" s="168">
        <v>315</v>
      </c>
      <c r="D50" s="172"/>
      <c r="E50" s="172">
        <v>315</v>
      </c>
      <c r="F50" s="172"/>
      <c r="G50" s="172"/>
      <c r="H50" s="172"/>
      <c r="I50" s="172"/>
      <c r="J50" s="172"/>
      <c r="K50" s="172"/>
      <c r="L50" s="234"/>
    </row>
    <row r="51" spans="1:12" s="235" customFormat="1" ht="62.4" x14ac:dyDescent="0.3">
      <c r="A51" s="182"/>
      <c r="B51" s="233" t="s">
        <v>832</v>
      </c>
      <c r="C51" s="168">
        <v>819</v>
      </c>
      <c r="D51" s="172"/>
      <c r="E51" s="172">
        <v>819</v>
      </c>
      <c r="F51" s="172"/>
      <c r="G51" s="172"/>
      <c r="H51" s="172"/>
      <c r="I51" s="172"/>
      <c r="J51" s="172"/>
      <c r="K51" s="172"/>
      <c r="L51" s="234"/>
    </row>
    <row r="52" spans="1:12" s="165" customFormat="1" ht="31.2" x14ac:dyDescent="0.3">
      <c r="A52" s="162" t="s">
        <v>766</v>
      </c>
      <c r="B52" s="170" t="s">
        <v>442</v>
      </c>
      <c r="C52" s="164">
        <f>D52+E52</f>
        <v>27314.3</v>
      </c>
      <c r="D52" s="164">
        <v>0</v>
      </c>
      <c r="E52" s="164">
        <f>E53</f>
        <v>27314.3</v>
      </c>
      <c r="F52" s="164">
        <f>G52+H52</f>
        <v>28406.9</v>
      </c>
      <c r="G52" s="164">
        <v>0</v>
      </c>
      <c r="H52" s="164">
        <v>28406.9</v>
      </c>
      <c r="I52" s="164">
        <f>J52+K52</f>
        <v>29543.1</v>
      </c>
      <c r="J52" s="194">
        <v>0</v>
      </c>
      <c r="K52" s="164">
        <v>29543.1</v>
      </c>
    </row>
    <row r="53" spans="1:12" s="169" customFormat="1" ht="15.6" x14ac:dyDescent="0.3">
      <c r="A53" s="166"/>
      <c r="B53" s="195" t="s">
        <v>767</v>
      </c>
      <c r="C53" s="168">
        <f>D53+E53</f>
        <v>27314.3</v>
      </c>
      <c r="D53" s="168">
        <v>0</v>
      </c>
      <c r="E53" s="168">
        <v>27314.3</v>
      </c>
      <c r="F53" s="168">
        <f>G53+H53</f>
        <v>28406.9</v>
      </c>
      <c r="G53" s="168">
        <v>0</v>
      </c>
      <c r="H53" s="168">
        <v>28406.9</v>
      </c>
      <c r="I53" s="168">
        <f>J53+K53</f>
        <v>29543.1</v>
      </c>
      <c r="J53" s="196">
        <v>0</v>
      </c>
      <c r="K53" s="168">
        <v>29543.1</v>
      </c>
    </row>
    <row r="54" spans="1:12" s="161" customFormat="1" ht="46.8" x14ac:dyDescent="0.3">
      <c r="A54" s="158" t="s">
        <v>768</v>
      </c>
      <c r="B54" s="159" t="s">
        <v>769</v>
      </c>
      <c r="C54" s="160">
        <f>C56</f>
        <v>550.29999999999995</v>
      </c>
      <c r="D54" s="160">
        <v>0</v>
      </c>
      <c r="E54" s="160">
        <f>E56</f>
        <v>550.29999999999995</v>
      </c>
      <c r="F54" s="160">
        <f>H54</f>
        <v>572.29999999999995</v>
      </c>
      <c r="G54" s="160">
        <v>0</v>
      </c>
      <c r="H54" s="160">
        <f>H56</f>
        <v>572.29999999999995</v>
      </c>
      <c r="I54" s="160">
        <f>I56</f>
        <v>595.20000000000005</v>
      </c>
      <c r="J54" s="197">
        <v>0</v>
      </c>
      <c r="K54" s="160">
        <f>K56</f>
        <v>595.20000000000005</v>
      </c>
    </row>
    <row r="55" spans="1:12" s="169" customFormat="1" ht="46.8" x14ac:dyDescent="0.3">
      <c r="A55" s="162" t="s">
        <v>770</v>
      </c>
      <c r="B55" s="163" t="s">
        <v>771</v>
      </c>
      <c r="C55" s="198">
        <f>C56</f>
        <v>550.29999999999995</v>
      </c>
      <c r="D55" s="198"/>
      <c r="E55" s="198">
        <f>E56</f>
        <v>550.29999999999995</v>
      </c>
      <c r="F55" s="198"/>
      <c r="G55" s="198"/>
      <c r="H55" s="198"/>
      <c r="I55" s="198"/>
      <c r="J55" s="199"/>
      <c r="K55" s="198"/>
    </row>
    <row r="56" spans="1:12" ht="62.4" x14ac:dyDescent="0.3">
      <c r="A56" s="190"/>
      <c r="B56" s="191" t="s">
        <v>772</v>
      </c>
      <c r="C56" s="172">
        <f>E56</f>
        <v>550.29999999999995</v>
      </c>
      <c r="D56" s="172"/>
      <c r="E56" s="172">
        <f>E57+E58</f>
        <v>550.29999999999995</v>
      </c>
      <c r="F56" s="172">
        <f>H56</f>
        <v>572.29999999999995</v>
      </c>
      <c r="G56" s="172">
        <v>0</v>
      </c>
      <c r="H56" s="172">
        <v>572.29999999999995</v>
      </c>
      <c r="I56" s="172">
        <v>595.20000000000005</v>
      </c>
      <c r="J56" s="200">
        <v>0</v>
      </c>
      <c r="K56" s="201">
        <v>595.20000000000005</v>
      </c>
    </row>
    <row r="57" spans="1:12" s="185" customFormat="1" ht="46.8" x14ac:dyDescent="0.3">
      <c r="A57" s="182"/>
      <c r="B57" s="202" t="s">
        <v>773</v>
      </c>
      <c r="C57" s="184">
        <f>E57</f>
        <v>320.39999999999998</v>
      </c>
      <c r="D57" s="184"/>
      <c r="E57" s="184">
        <v>320.39999999999998</v>
      </c>
      <c r="F57" s="184"/>
      <c r="G57" s="184"/>
      <c r="H57" s="184"/>
      <c r="I57" s="184"/>
      <c r="J57" s="203"/>
      <c r="K57" s="204"/>
    </row>
    <row r="58" spans="1:12" s="185" customFormat="1" ht="46.8" x14ac:dyDescent="0.3">
      <c r="A58" s="182"/>
      <c r="B58" s="202" t="s">
        <v>774</v>
      </c>
      <c r="C58" s="184">
        <f>E58</f>
        <v>229.9</v>
      </c>
      <c r="D58" s="184"/>
      <c r="E58" s="184">
        <v>229.9</v>
      </c>
      <c r="F58" s="184"/>
      <c r="G58" s="184"/>
      <c r="H58" s="184"/>
      <c r="I58" s="184"/>
      <c r="J58" s="203"/>
      <c r="K58" s="204"/>
    </row>
    <row r="59" spans="1:12" ht="15.6" x14ac:dyDescent="0.3">
      <c r="A59" s="205"/>
      <c r="B59" s="206"/>
      <c r="C59" s="207"/>
      <c r="D59" s="207"/>
      <c r="E59" s="207"/>
      <c r="F59" s="207"/>
      <c r="G59" s="207"/>
      <c r="H59" s="207"/>
      <c r="I59" s="207"/>
      <c r="J59" s="207"/>
      <c r="K59" s="207"/>
    </row>
  </sheetData>
  <mergeCells count="14">
    <mergeCell ref="H1:K1"/>
    <mergeCell ref="H2:K2"/>
    <mergeCell ref="H3:K3"/>
    <mergeCell ref="H4:K4"/>
    <mergeCell ref="G10:H10"/>
    <mergeCell ref="I10:I11"/>
    <mergeCell ref="J10:K10"/>
    <mergeCell ref="A6:K6"/>
    <mergeCell ref="A8:A11"/>
    <mergeCell ref="B8:B11"/>
    <mergeCell ref="C8:K9"/>
    <mergeCell ref="C10:C11"/>
    <mergeCell ref="D10:E10"/>
    <mergeCell ref="F10:F11"/>
  </mergeCells>
  <pageMargins left="0.9055118110236221" right="0.51181102362204722" top="1.1417322834645669" bottom="0.35433070866141736" header="0.31496062992125984" footer="0.31496062992125984"/>
  <pageSetup paperSize="9" scale="62" orientation="landscape" r:id="rId1"/>
  <rowBreaks count="1" manualBreakCount="1">
    <brk id="2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="60" workbookViewId="0">
      <selection activeCell="D19" sqref="D19"/>
    </sheetView>
  </sheetViews>
  <sheetFormatPr defaultRowHeight="14.4" x14ac:dyDescent="0.3"/>
  <cols>
    <col min="1" max="1" width="25" customWidth="1"/>
    <col min="2" max="2" width="39" customWidth="1"/>
    <col min="3" max="3" width="18.33203125" customWidth="1"/>
    <col min="4" max="5" width="16.33203125" customWidth="1"/>
  </cols>
  <sheetData>
    <row r="1" spans="1:5" ht="15.6" x14ac:dyDescent="0.3">
      <c r="A1" s="208"/>
      <c r="B1" s="208"/>
      <c r="C1" s="328" t="s">
        <v>739</v>
      </c>
      <c r="D1" s="328"/>
      <c r="E1" s="328"/>
    </row>
    <row r="2" spans="1:5" ht="15.6" x14ac:dyDescent="0.3">
      <c r="A2" s="208"/>
      <c r="B2" s="209"/>
      <c r="C2" s="339" t="s">
        <v>728</v>
      </c>
      <c r="D2" s="339"/>
      <c r="E2" s="339"/>
    </row>
    <row r="3" spans="1:5" ht="15.6" x14ac:dyDescent="0.3">
      <c r="A3" s="208"/>
      <c r="B3" s="210"/>
      <c r="C3" s="328" t="s">
        <v>775</v>
      </c>
      <c r="D3" s="328"/>
      <c r="E3" s="328"/>
    </row>
    <row r="4" spans="1:5" ht="15.6" x14ac:dyDescent="0.3">
      <c r="A4" s="208"/>
      <c r="B4" s="211"/>
      <c r="C4" s="328" t="s">
        <v>936</v>
      </c>
      <c r="D4" s="328"/>
      <c r="E4" s="328"/>
    </row>
    <row r="5" spans="1:5" ht="15.6" x14ac:dyDescent="0.3">
      <c r="A5" s="208"/>
      <c r="B5" s="211"/>
      <c r="C5" s="142"/>
      <c r="D5" s="142"/>
      <c r="E5" s="142"/>
    </row>
    <row r="6" spans="1:5" ht="46.95" customHeight="1" x14ac:dyDescent="0.3">
      <c r="A6" s="338" t="s">
        <v>803</v>
      </c>
      <c r="B6" s="338"/>
      <c r="C6" s="338"/>
      <c r="D6" s="338"/>
      <c r="E6" s="338"/>
    </row>
    <row r="7" spans="1:5" x14ac:dyDescent="0.3">
      <c r="A7" s="208"/>
      <c r="B7" s="337" t="s">
        <v>776</v>
      </c>
      <c r="C7" s="337"/>
      <c r="D7" s="337"/>
      <c r="E7" s="337"/>
    </row>
    <row r="8" spans="1:5" ht="55.2" x14ac:dyDescent="0.3">
      <c r="A8" s="218" t="s">
        <v>777</v>
      </c>
      <c r="B8" s="218" t="s">
        <v>778</v>
      </c>
      <c r="C8" s="218" t="s">
        <v>3</v>
      </c>
      <c r="D8" s="218" t="s">
        <v>4</v>
      </c>
      <c r="E8" s="218" t="s">
        <v>5</v>
      </c>
    </row>
    <row r="9" spans="1:5" hidden="1" x14ac:dyDescent="0.3">
      <c r="A9" s="212"/>
      <c r="B9" s="212"/>
      <c r="C9" s="212"/>
      <c r="D9" s="212"/>
      <c r="E9" s="212"/>
    </row>
    <row r="10" spans="1:5" ht="41.4" x14ac:dyDescent="0.3">
      <c r="A10" s="213" t="s">
        <v>779</v>
      </c>
      <c r="B10" s="214" t="s">
        <v>780</v>
      </c>
      <c r="C10" s="269">
        <f>C11</f>
        <v>15899.158320000046</v>
      </c>
      <c r="D10" s="224">
        <f>D11</f>
        <v>2.3283064365386963E-10</v>
      </c>
      <c r="E10" s="224">
        <f>E11</f>
        <v>2.3283064365386963E-10</v>
      </c>
    </row>
    <row r="11" spans="1:5" ht="27.6" x14ac:dyDescent="0.3">
      <c r="A11" s="213" t="s">
        <v>781</v>
      </c>
      <c r="B11" s="214" t="s">
        <v>782</v>
      </c>
      <c r="C11" s="269">
        <f>(C15+C16)</f>
        <v>15899.158320000046</v>
      </c>
      <c r="D11" s="224">
        <f>(D15+D16)</f>
        <v>2.3283064365386963E-10</v>
      </c>
      <c r="E11" s="224">
        <f>(E15+E16)</f>
        <v>2.3283064365386963E-10</v>
      </c>
    </row>
    <row r="12" spans="1:5" x14ac:dyDescent="0.3">
      <c r="A12" s="212" t="s">
        <v>783</v>
      </c>
      <c r="B12" s="215" t="s">
        <v>784</v>
      </c>
      <c r="C12" s="270">
        <f t="shared" ref="C12:E13" si="0">C13</f>
        <v>-873927.48899999994</v>
      </c>
      <c r="D12" s="225">
        <f t="shared" si="0"/>
        <v>-813554.64500000002</v>
      </c>
      <c r="E12" s="225">
        <f t="shared" si="0"/>
        <v>-876644.78899999999</v>
      </c>
    </row>
    <row r="13" spans="1:5" ht="27.6" x14ac:dyDescent="0.3">
      <c r="A13" s="212" t="s">
        <v>785</v>
      </c>
      <c r="B13" s="215" t="s">
        <v>786</v>
      </c>
      <c r="C13" s="270">
        <f t="shared" si="0"/>
        <v>-873927.48899999994</v>
      </c>
      <c r="D13" s="225">
        <f t="shared" si="0"/>
        <v>-813554.64500000002</v>
      </c>
      <c r="E13" s="225">
        <f t="shared" si="0"/>
        <v>-876644.78899999999</v>
      </c>
    </row>
    <row r="14" spans="1:5" ht="27.6" x14ac:dyDescent="0.3">
      <c r="A14" s="212" t="s">
        <v>787</v>
      </c>
      <c r="B14" s="215" t="s">
        <v>788</v>
      </c>
      <c r="C14" s="270">
        <f>C15</f>
        <v>-873927.48899999994</v>
      </c>
      <c r="D14" s="225">
        <f>D15</f>
        <v>-813554.64500000002</v>
      </c>
      <c r="E14" s="225">
        <f>E15</f>
        <v>-876644.78899999999</v>
      </c>
    </row>
    <row r="15" spans="1:5" ht="41.4" x14ac:dyDescent="0.3">
      <c r="A15" s="212" t="s">
        <v>789</v>
      </c>
      <c r="B15" s="215" t="s">
        <v>790</v>
      </c>
      <c r="C15" s="270">
        <v>-873927.48899999994</v>
      </c>
      <c r="D15" s="225">
        <v>-813554.64500000002</v>
      </c>
      <c r="E15" s="225">
        <v>-876644.78899999999</v>
      </c>
    </row>
    <row r="16" spans="1:5" x14ac:dyDescent="0.3">
      <c r="A16" s="212" t="s">
        <v>791</v>
      </c>
      <c r="B16" s="215" t="s">
        <v>792</v>
      </c>
      <c r="C16" s="270">
        <f>C17</f>
        <v>889826.64731999999</v>
      </c>
      <c r="D16" s="225">
        <f>D19</f>
        <v>813554.64500000025</v>
      </c>
      <c r="E16" s="225">
        <f>E19</f>
        <v>876644.78900000022</v>
      </c>
    </row>
    <row r="17" spans="1:5" ht="27.6" x14ac:dyDescent="0.3">
      <c r="A17" s="212" t="s">
        <v>793</v>
      </c>
      <c r="B17" s="215" t="s">
        <v>794</v>
      </c>
      <c r="C17" s="270">
        <f>C18</f>
        <v>889826.64731999999</v>
      </c>
      <c r="D17" s="225">
        <f>D19</f>
        <v>813554.64500000025</v>
      </c>
      <c r="E17" s="225">
        <f>E19</f>
        <v>876644.78900000022</v>
      </c>
    </row>
    <row r="18" spans="1:5" ht="27.6" x14ac:dyDescent="0.3">
      <c r="A18" s="212" t="s">
        <v>795</v>
      </c>
      <c r="B18" s="215" t="s">
        <v>796</v>
      </c>
      <c r="C18" s="270">
        <f>C19</f>
        <v>889826.64731999999</v>
      </c>
      <c r="D18" s="225">
        <f>D19</f>
        <v>813554.64500000025</v>
      </c>
      <c r="E18" s="225">
        <f>E19</f>
        <v>876644.78900000022</v>
      </c>
    </row>
    <row r="19" spans="1:5" ht="41.4" x14ac:dyDescent="0.3">
      <c r="A19" s="212" t="s">
        <v>797</v>
      </c>
      <c r="B19" s="215" t="s">
        <v>798</v>
      </c>
      <c r="C19" s="270">
        <f>'Приложение 1'!H632</f>
        <v>889826.64731999999</v>
      </c>
      <c r="D19" s="225">
        <f>'Приложение 1'!K632+139.432</f>
        <v>813554.64500000025</v>
      </c>
      <c r="E19" s="225">
        <f>'Приложение 1'!L632+21241.933</f>
        <v>876644.78900000022</v>
      </c>
    </row>
    <row r="20" spans="1:5" x14ac:dyDescent="0.3">
      <c r="A20" s="216"/>
      <c r="B20" s="217" t="s">
        <v>799</v>
      </c>
      <c r="C20" s="271">
        <f>C10</f>
        <v>15899.158320000046</v>
      </c>
      <c r="D20" s="226">
        <f>D10</f>
        <v>2.3283064365386963E-10</v>
      </c>
      <c r="E20" s="226">
        <f>E10</f>
        <v>2.3283064365386963E-10</v>
      </c>
    </row>
  </sheetData>
  <mergeCells count="6">
    <mergeCell ref="B7:E7"/>
    <mergeCell ref="C1:E1"/>
    <mergeCell ref="C2:E2"/>
    <mergeCell ref="C3:E3"/>
    <mergeCell ref="C4:E4"/>
    <mergeCell ref="A6:E6"/>
  </mergeCells>
  <pageMargins left="0.9055118110236221" right="0.51181102362204722" top="0.74803149606299213" bottom="0.74803149606299213" header="0.31496062992125984" footer="0.31496062992125984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view="pageBreakPreview" topLeftCell="A16" zoomScale="85" zoomScaleSheetLayoutView="85" workbookViewId="0">
      <selection activeCell="D6" sqref="D6"/>
    </sheetView>
  </sheetViews>
  <sheetFormatPr defaultRowHeight="14.4" x14ac:dyDescent="0.3"/>
  <cols>
    <col min="1" max="1" width="14.77734375" customWidth="1"/>
    <col min="2" max="2" width="34.88671875" customWidth="1"/>
    <col min="3" max="4" width="12.6640625" customWidth="1"/>
    <col min="5" max="5" width="26.77734375" customWidth="1"/>
  </cols>
  <sheetData>
    <row r="1" spans="1:7" x14ac:dyDescent="0.3">
      <c r="A1" s="291" t="s">
        <v>876</v>
      </c>
      <c r="B1" s="291" t="s">
        <v>877</v>
      </c>
      <c r="C1" s="291" t="s">
        <v>878</v>
      </c>
      <c r="D1" s="291" t="s">
        <v>879</v>
      </c>
      <c r="E1" s="292" t="s">
        <v>880</v>
      </c>
    </row>
    <row r="2" spans="1:7" x14ac:dyDescent="0.3">
      <c r="A2" s="299" t="s">
        <v>3</v>
      </c>
      <c r="B2" s="291"/>
      <c r="C2" s="291"/>
      <c r="D2" s="291"/>
      <c r="E2" s="292"/>
    </row>
    <row r="3" spans="1:7" ht="48.6" x14ac:dyDescent="0.3">
      <c r="A3" s="288" t="s">
        <v>555</v>
      </c>
      <c r="B3" s="289" t="s">
        <v>14</v>
      </c>
      <c r="C3" s="288"/>
      <c r="D3" s="311">
        <v>-134</v>
      </c>
      <c r="E3" s="293" t="s">
        <v>881</v>
      </c>
      <c r="F3" s="290" t="s">
        <v>882</v>
      </c>
      <c r="G3" s="300" t="s">
        <v>908</v>
      </c>
    </row>
    <row r="4" spans="1:7" ht="57.6" x14ac:dyDescent="0.3">
      <c r="A4" s="288" t="s">
        <v>71</v>
      </c>
      <c r="B4" s="289" t="s">
        <v>72</v>
      </c>
      <c r="C4" s="288"/>
      <c r="D4" s="311">
        <v>-76.099999999999994</v>
      </c>
      <c r="E4" s="293" t="s">
        <v>899</v>
      </c>
      <c r="F4" s="294"/>
      <c r="G4" s="165" t="s">
        <v>909</v>
      </c>
    </row>
    <row r="5" spans="1:7" ht="57.6" x14ac:dyDescent="0.3">
      <c r="A5" s="288" t="s">
        <v>89</v>
      </c>
      <c r="B5" s="289" t="s">
        <v>90</v>
      </c>
      <c r="C5" s="288"/>
      <c r="D5" s="311">
        <v>-247.5</v>
      </c>
      <c r="E5" s="293" t="s">
        <v>899</v>
      </c>
      <c r="F5" s="294"/>
    </row>
    <row r="6" spans="1:7" ht="43.2" x14ac:dyDescent="0.3">
      <c r="A6" s="288" t="s">
        <v>126</v>
      </c>
      <c r="B6" s="289" t="s">
        <v>563</v>
      </c>
      <c r="C6" s="288"/>
      <c r="D6" s="311">
        <v>-1.9</v>
      </c>
      <c r="E6" s="293" t="s">
        <v>899</v>
      </c>
      <c r="F6" s="294"/>
    </row>
    <row r="7" spans="1:7" ht="57.6" x14ac:dyDescent="0.3">
      <c r="A7" s="288" t="s">
        <v>127</v>
      </c>
      <c r="B7" s="289" t="s">
        <v>128</v>
      </c>
      <c r="C7" s="288"/>
      <c r="D7" s="311">
        <v>238.6</v>
      </c>
      <c r="E7" s="293" t="s">
        <v>910</v>
      </c>
      <c r="F7" s="294"/>
    </row>
    <row r="8" spans="1:7" ht="57.6" x14ac:dyDescent="0.3">
      <c r="A8" s="288" t="s">
        <v>168</v>
      </c>
      <c r="B8" s="289" t="s">
        <v>169</v>
      </c>
      <c r="C8" s="288"/>
      <c r="D8" s="311">
        <v>42.295999999999999</v>
      </c>
      <c r="E8" s="293" t="s">
        <v>894</v>
      </c>
      <c r="F8" s="294"/>
    </row>
    <row r="9" spans="1:7" ht="100.8" x14ac:dyDescent="0.3">
      <c r="A9" s="288" t="s">
        <v>224</v>
      </c>
      <c r="B9" s="289" t="s">
        <v>225</v>
      </c>
      <c r="C9" s="288"/>
      <c r="D9" s="311">
        <v>-310.32600000000002</v>
      </c>
      <c r="E9" s="293" t="s">
        <v>913</v>
      </c>
      <c r="F9" s="294"/>
    </row>
    <row r="10" spans="1:7" ht="144" x14ac:dyDescent="0.3">
      <c r="A10" s="288" t="s">
        <v>275</v>
      </c>
      <c r="B10" s="289" t="s">
        <v>805</v>
      </c>
      <c r="C10" s="288"/>
      <c r="D10" s="311">
        <v>50</v>
      </c>
      <c r="E10" s="293" t="s">
        <v>934</v>
      </c>
      <c r="F10" s="294"/>
    </row>
    <row r="11" spans="1:7" ht="43.2" x14ac:dyDescent="0.3">
      <c r="A11" s="288" t="s">
        <v>281</v>
      </c>
      <c r="B11" s="289" t="s">
        <v>573</v>
      </c>
      <c r="C11" s="288"/>
      <c r="D11" s="311">
        <v>-30</v>
      </c>
      <c r="E11" s="293" t="s">
        <v>913</v>
      </c>
      <c r="F11" s="294"/>
    </row>
    <row r="12" spans="1:7" ht="72" x14ac:dyDescent="0.3">
      <c r="A12" s="288" t="s">
        <v>288</v>
      </c>
      <c r="B12" s="289" t="s">
        <v>289</v>
      </c>
      <c r="C12" s="288"/>
      <c r="D12" s="311">
        <v>-440</v>
      </c>
      <c r="E12" s="288"/>
      <c r="F12" t="s">
        <v>882</v>
      </c>
    </row>
    <row r="13" spans="1:7" ht="57.6" x14ac:dyDescent="0.3">
      <c r="A13" s="288" t="s">
        <v>827</v>
      </c>
      <c r="B13" s="289" t="s">
        <v>828</v>
      </c>
      <c r="C13" s="288"/>
      <c r="D13" s="311">
        <v>860.4</v>
      </c>
      <c r="E13" s="293" t="s">
        <v>883</v>
      </c>
    </row>
    <row r="14" spans="1:7" ht="36.6" x14ac:dyDescent="0.3">
      <c r="A14" s="288" t="s">
        <v>819</v>
      </c>
      <c r="B14" s="289" t="s">
        <v>820</v>
      </c>
      <c r="C14" s="288"/>
      <c r="D14" s="311">
        <v>0.878</v>
      </c>
      <c r="E14" s="293" t="s">
        <v>884</v>
      </c>
    </row>
    <row r="15" spans="1:7" ht="43.2" x14ac:dyDescent="0.3">
      <c r="A15" s="288" t="s">
        <v>586</v>
      </c>
      <c r="B15" s="289" t="s">
        <v>344</v>
      </c>
      <c r="C15" s="288"/>
      <c r="D15" s="311">
        <v>-100</v>
      </c>
      <c r="E15" s="293" t="s">
        <v>913</v>
      </c>
    </row>
    <row r="16" spans="1:7" ht="86.4" x14ac:dyDescent="0.3">
      <c r="A16" s="310" t="s">
        <v>357</v>
      </c>
      <c r="B16" s="289" t="s">
        <v>844</v>
      </c>
      <c r="C16" s="288"/>
      <c r="D16" s="311">
        <v>-157.25471999999999</v>
      </c>
      <c r="E16" s="288"/>
    </row>
    <row r="17" spans="1:7" ht="57.6" x14ac:dyDescent="0.3">
      <c r="A17" s="288" t="s">
        <v>379</v>
      </c>
      <c r="B17" s="289" t="s">
        <v>380</v>
      </c>
      <c r="C17" s="288"/>
      <c r="D17" s="311">
        <v>201</v>
      </c>
      <c r="E17" s="295" t="s">
        <v>885</v>
      </c>
    </row>
    <row r="18" spans="1:7" ht="28.8" customHeight="1" x14ac:dyDescent="0.3">
      <c r="A18" s="288" t="s">
        <v>864</v>
      </c>
      <c r="B18" s="289" t="s">
        <v>865</v>
      </c>
      <c r="C18" s="288"/>
      <c r="D18" s="311">
        <v>931.8</v>
      </c>
      <c r="E18" s="293" t="s">
        <v>886</v>
      </c>
    </row>
    <row r="19" spans="1:7" ht="28.8" x14ac:dyDescent="0.3">
      <c r="A19" s="288" t="s">
        <v>866</v>
      </c>
      <c r="B19" s="289" t="s">
        <v>867</v>
      </c>
      <c r="C19" s="288"/>
      <c r="D19" s="311">
        <v>150</v>
      </c>
      <c r="E19" s="295" t="s">
        <v>887</v>
      </c>
    </row>
    <row r="20" spans="1:7" ht="43.2" x14ac:dyDescent="0.3">
      <c r="A20" s="288" t="s">
        <v>390</v>
      </c>
      <c r="B20" s="289" t="s">
        <v>391</v>
      </c>
      <c r="C20" s="288"/>
      <c r="D20" s="311">
        <v>-189.1</v>
      </c>
      <c r="E20" s="288"/>
    </row>
    <row r="21" spans="1:7" ht="86.4" x14ac:dyDescent="0.3">
      <c r="A21" s="288" t="s">
        <v>601</v>
      </c>
      <c r="B21" s="289" t="s">
        <v>402</v>
      </c>
      <c r="C21" s="288"/>
      <c r="D21" s="311">
        <f>-444.5</f>
        <v>-444.5</v>
      </c>
      <c r="E21" s="293" t="s">
        <v>888</v>
      </c>
      <c r="F21" t="s">
        <v>914</v>
      </c>
      <c r="G21" t="s">
        <v>915</v>
      </c>
    </row>
    <row r="22" spans="1:7" ht="100.8" x14ac:dyDescent="0.3">
      <c r="A22" s="288" t="s">
        <v>605</v>
      </c>
      <c r="B22" s="289" t="s">
        <v>184</v>
      </c>
      <c r="C22" s="288"/>
      <c r="D22" s="311">
        <f>-1159.8</f>
        <v>-1159.8</v>
      </c>
      <c r="E22" s="293" t="s">
        <v>898</v>
      </c>
    </row>
    <row r="23" spans="1:7" ht="36.6" x14ac:dyDescent="0.3">
      <c r="A23" s="288" t="s">
        <v>494</v>
      </c>
      <c r="B23" s="289" t="s">
        <v>495</v>
      </c>
      <c r="C23" s="288"/>
      <c r="D23" s="311">
        <v>-588.79999999999995</v>
      </c>
      <c r="E23" s="293" t="s">
        <v>889</v>
      </c>
      <c r="F23" t="s">
        <v>916</v>
      </c>
      <c r="G23" t="s">
        <v>917</v>
      </c>
    </row>
    <row r="24" spans="1:7" ht="72" x14ac:dyDescent="0.3">
      <c r="A24" s="288" t="s">
        <v>503</v>
      </c>
      <c r="B24" s="289" t="s">
        <v>504</v>
      </c>
      <c r="C24" s="288"/>
      <c r="D24" s="311">
        <v>200</v>
      </c>
      <c r="E24" s="293" t="s">
        <v>900</v>
      </c>
    </row>
    <row r="25" spans="1:7" ht="57.6" x14ac:dyDescent="0.3">
      <c r="A25" s="288" t="s">
        <v>873</v>
      </c>
      <c r="B25" s="289" t="s">
        <v>874</v>
      </c>
      <c r="C25" s="288"/>
      <c r="D25" s="311">
        <v>120.3</v>
      </c>
      <c r="E25" s="293" t="s">
        <v>890</v>
      </c>
    </row>
    <row r="26" spans="1:7" ht="57.6" x14ac:dyDescent="0.3">
      <c r="A26" s="288" t="s">
        <v>527</v>
      </c>
      <c r="B26" s="289" t="s">
        <v>528</v>
      </c>
      <c r="C26" s="288"/>
      <c r="D26" s="311">
        <f>1847.9-731.3</f>
        <v>1116.6000000000001</v>
      </c>
      <c r="E26" s="293" t="s">
        <v>897</v>
      </c>
    </row>
    <row r="27" spans="1:7" ht="84.6" x14ac:dyDescent="0.3">
      <c r="A27" s="288" t="s">
        <v>534</v>
      </c>
      <c r="B27" s="289" t="s">
        <v>891</v>
      </c>
      <c r="C27" s="288"/>
      <c r="D27" s="311">
        <v>603.4</v>
      </c>
      <c r="E27" s="293" t="s">
        <v>935</v>
      </c>
    </row>
    <row r="28" spans="1:7" ht="28.8" x14ac:dyDescent="0.3">
      <c r="A28" s="288" t="s">
        <v>536</v>
      </c>
      <c r="B28" s="289" t="s">
        <v>537</v>
      </c>
      <c r="C28" s="288"/>
      <c r="D28" s="311">
        <v>866.8</v>
      </c>
      <c r="E28" s="288"/>
    </row>
    <row r="29" spans="1:7" x14ac:dyDescent="0.3">
      <c r="A29" s="288"/>
      <c r="B29" s="289"/>
      <c r="C29" s="288"/>
      <c r="D29" s="311"/>
      <c r="E29" s="288"/>
    </row>
    <row r="30" spans="1:7" x14ac:dyDescent="0.3">
      <c r="A30" s="288"/>
      <c r="B30" s="289"/>
      <c r="C30" s="288"/>
      <c r="D30" s="288"/>
      <c r="E30" s="288"/>
    </row>
    <row r="31" spans="1:7" x14ac:dyDescent="0.3">
      <c r="A31" s="288"/>
      <c r="B31" s="288"/>
      <c r="C31" s="288"/>
      <c r="D31" s="288"/>
      <c r="E31" s="288"/>
    </row>
    <row r="32" spans="1:7" x14ac:dyDescent="0.3">
      <c r="A32" s="288"/>
      <c r="B32" s="288"/>
      <c r="C32" s="288"/>
      <c r="D32" s="288"/>
      <c r="E32" s="288"/>
    </row>
    <row r="33" spans="1:6" x14ac:dyDescent="0.3">
      <c r="A33" s="288"/>
      <c r="B33" s="288"/>
      <c r="C33" s="288"/>
      <c r="D33" s="288"/>
      <c r="E33" s="288"/>
    </row>
    <row r="34" spans="1:6" x14ac:dyDescent="0.3">
      <c r="A34" s="288"/>
      <c r="B34" s="288"/>
      <c r="C34" s="288"/>
      <c r="D34" s="288"/>
      <c r="E34" s="288"/>
    </row>
    <row r="35" spans="1:6" x14ac:dyDescent="0.3">
      <c r="A35" s="296"/>
      <c r="B35" s="296" t="s">
        <v>892</v>
      </c>
      <c r="C35" s="296"/>
      <c r="D35" s="296">
        <f>SUM(D3:D34)</f>
        <v>1502.7932799999999</v>
      </c>
      <c r="E35" s="296"/>
      <c r="F35" s="297"/>
    </row>
    <row r="36" spans="1:6" x14ac:dyDescent="0.3">
      <c r="A36" s="298"/>
      <c r="B36" s="298" t="s">
        <v>893</v>
      </c>
      <c r="C36" s="298"/>
      <c r="D36" s="298">
        <f>SUM(D37:D51)</f>
        <v>1486.5</v>
      </c>
      <c r="E36" s="298"/>
    </row>
    <row r="37" spans="1:6" x14ac:dyDescent="0.3">
      <c r="A37" s="288" t="s">
        <v>3</v>
      </c>
      <c r="B37" s="288" t="s">
        <v>901</v>
      </c>
      <c r="C37" s="288"/>
      <c r="D37" s="288">
        <v>130.80000000000001</v>
      </c>
      <c r="E37" s="288"/>
    </row>
    <row r="38" spans="1:6" x14ac:dyDescent="0.3">
      <c r="A38" s="288"/>
      <c r="B38" s="288" t="s">
        <v>902</v>
      </c>
      <c r="C38" s="288"/>
      <c r="D38" s="288">
        <v>46.6</v>
      </c>
      <c r="E38" s="288"/>
    </row>
    <row r="39" spans="1:6" x14ac:dyDescent="0.3">
      <c r="A39" s="288"/>
      <c r="B39" s="288" t="s">
        <v>903</v>
      </c>
      <c r="C39" s="288"/>
      <c r="D39" s="288">
        <v>313</v>
      </c>
      <c r="E39" s="288"/>
    </row>
    <row r="40" spans="1:6" x14ac:dyDescent="0.3">
      <c r="A40" s="288"/>
      <c r="B40" s="288" t="s">
        <v>904</v>
      </c>
      <c r="C40" s="288"/>
      <c r="D40" s="288">
        <v>89.6</v>
      </c>
      <c r="E40" s="288"/>
    </row>
    <row r="41" spans="1:6" x14ac:dyDescent="0.3">
      <c r="A41" s="288"/>
      <c r="B41" s="288" t="s">
        <v>904</v>
      </c>
      <c r="C41" s="288"/>
      <c r="D41" s="288">
        <v>102.5</v>
      </c>
      <c r="E41" s="288"/>
    </row>
    <row r="42" spans="1:6" x14ac:dyDescent="0.3">
      <c r="A42" s="288"/>
      <c r="B42" s="288" t="s">
        <v>905</v>
      </c>
      <c r="C42" s="288"/>
      <c r="D42" s="288">
        <v>-4</v>
      </c>
      <c r="E42" s="288"/>
    </row>
    <row r="43" spans="1:6" x14ac:dyDescent="0.3">
      <c r="A43" s="288"/>
      <c r="B43" s="288" t="s">
        <v>905</v>
      </c>
      <c r="C43" s="288"/>
      <c r="D43" s="288">
        <v>-0.8</v>
      </c>
      <c r="E43" s="288"/>
    </row>
    <row r="44" spans="1:6" x14ac:dyDescent="0.3">
      <c r="A44" s="288"/>
      <c r="B44" s="288" t="s">
        <v>905</v>
      </c>
      <c r="C44" s="288"/>
      <c r="D44" s="288">
        <v>-0.2</v>
      </c>
      <c r="E44" s="288"/>
    </row>
    <row r="45" spans="1:6" x14ac:dyDescent="0.3">
      <c r="A45" s="288"/>
      <c r="B45" s="288" t="s">
        <v>905</v>
      </c>
      <c r="C45" s="288"/>
      <c r="D45" s="288">
        <v>20</v>
      </c>
      <c r="E45" s="288"/>
    </row>
    <row r="46" spans="1:6" x14ac:dyDescent="0.3">
      <c r="A46" s="288"/>
      <c r="B46" s="288" t="s">
        <v>905</v>
      </c>
      <c r="C46" s="288"/>
      <c r="D46" s="288">
        <v>0.8</v>
      </c>
      <c r="E46" s="288"/>
    </row>
    <row r="47" spans="1:6" x14ac:dyDescent="0.3">
      <c r="A47" s="288"/>
      <c r="B47" s="288" t="s">
        <v>905</v>
      </c>
      <c r="C47" s="288"/>
      <c r="D47" s="288">
        <v>-12.2</v>
      </c>
      <c r="E47" s="288"/>
    </row>
    <row r="48" spans="1:6" x14ac:dyDescent="0.3">
      <c r="A48" s="205"/>
      <c r="B48" s="288" t="s">
        <v>905</v>
      </c>
      <c r="C48" s="288"/>
      <c r="D48" s="288">
        <v>129.4</v>
      </c>
      <c r="E48" s="288"/>
    </row>
    <row r="49" spans="1:5" x14ac:dyDescent="0.3">
      <c r="B49" s="288" t="s">
        <v>895</v>
      </c>
      <c r="C49" s="288"/>
      <c r="D49" s="288">
        <v>286.3</v>
      </c>
      <c r="E49" s="288"/>
    </row>
    <row r="50" spans="1:5" x14ac:dyDescent="0.3">
      <c r="A50" s="288"/>
      <c r="B50" s="288" t="s">
        <v>896</v>
      </c>
      <c r="C50" s="288"/>
      <c r="D50" s="288">
        <v>371.2</v>
      </c>
      <c r="E50" s="288"/>
    </row>
    <row r="51" spans="1:5" x14ac:dyDescent="0.3">
      <c r="A51" s="288"/>
      <c r="B51" s="288" t="s">
        <v>906</v>
      </c>
      <c r="C51" s="288"/>
      <c r="D51" s="288">
        <v>13.5</v>
      </c>
      <c r="E51" s="288"/>
    </row>
    <row r="52" spans="1:5" x14ac:dyDescent="0.3">
      <c r="A52" s="288"/>
      <c r="B52" s="288" t="s">
        <v>918</v>
      </c>
      <c r="C52" s="288"/>
      <c r="D52" s="288">
        <v>22.613959999999999</v>
      </c>
      <c r="E52" s="288"/>
    </row>
    <row r="53" spans="1:5" x14ac:dyDescent="0.3">
      <c r="A53" s="288"/>
      <c r="B53" s="288"/>
      <c r="C53" s="288"/>
      <c r="D53" s="288"/>
      <c r="E53" s="288"/>
    </row>
    <row r="54" spans="1:5" x14ac:dyDescent="0.3">
      <c r="A54" s="296"/>
      <c r="B54" s="296" t="s">
        <v>907</v>
      </c>
      <c r="C54" s="296"/>
      <c r="D54" s="296">
        <f>D35-D36</f>
        <v>16.293279999999868</v>
      </c>
      <c r="E54" s="288"/>
    </row>
  </sheetData>
  <pageMargins left="0.39370078740157483" right="0.19685039370078741" top="0.19685039370078741" bottom="0.19685039370078741" header="0" footer="0"/>
  <pageSetup paperSize="9" scale="8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свод</vt:lpstr>
      <vt:lpstr>'Приложение 1'!Область_печати</vt:lpstr>
      <vt:lpstr>'Приложение 2'!Область_печати</vt:lpstr>
      <vt:lpstr>'Приложение 4'!Область_печати</vt:lpstr>
      <vt:lpstr>свод!Область_печати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2023-05-25T04:39:38Z</cp:lastPrinted>
  <dcterms:created xsi:type="dcterms:W3CDTF">2022-11-04T08:13:16Z</dcterms:created>
  <dcterms:modified xsi:type="dcterms:W3CDTF">2023-06-08T07:14:36Z</dcterms:modified>
</cp:coreProperties>
</file>